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105" yWindow="-15" windowWidth="11940" windowHeight="9465" tabRatio="926" firstSheet="21" activeTab="33"/>
  </bookViews>
  <sheets>
    <sheet name="Con PLT 10 " sheetId="7" r:id="rId1"/>
    <sheet name="con WB10 " sheetId="8" r:id="rId2"/>
    <sheet name="ConGaza10" sheetId="9" r:id="rId3"/>
    <sheet name="P1 PL" sheetId="2" r:id="rId4"/>
    <sheet name="p1 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  <sheet name="P1 PL (2)" sheetId="24" r:id="rId19"/>
    <sheet name="p1 rwb" sheetId="25" r:id="rId20"/>
    <sheet name="P1 Gaza (2)" sheetId="26" r:id="rId21"/>
    <sheet name="P2 Pl (2)" sheetId="27" r:id="rId22"/>
    <sheet name="P2 wb (2)" sheetId="28" r:id="rId23"/>
    <sheet name="P2 gaza (2)" sheetId="29" r:id="rId24"/>
    <sheet name="B1 PL (2)" sheetId="30" r:id="rId25"/>
    <sheet name="B1 WB (2)" sheetId="31" r:id="rId26"/>
    <sheet name="B1 gaza (2)" sheetId="32" r:id="rId27"/>
    <sheet name="EX PLT  (2)" sheetId="33" r:id="rId28"/>
    <sheet name="EXP WB (2)" sheetId="34" r:id="rId29"/>
    <sheet name="EXP Gaza (2)" sheetId="35" r:id="rId30"/>
    <sheet name="Maj (4)" sheetId="36" r:id="rId31"/>
    <sheet name="Maj (5)" sheetId="37" r:id="rId32"/>
    <sheet name="Maj (6)" sheetId="38" r:id="rId33"/>
    <sheet name="All 14 15 " sheetId="39" r:id="rId34"/>
    <sheet name="HH 16" sheetId="40" r:id="rId35"/>
    <sheet name="NPISH 17" sheetId="41" r:id="rId36"/>
    <sheet name="Non Fin 18" sheetId="42" r:id="rId37"/>
    <sheet name="Gov &amp; Fin 19 20" sheetId="43" r:id="rId38"/>
  </sheets>
  <definedNames>
    <definedName name="_xlnm.Print_Area" localSheetId="33">'All 14 15 '!$A$1:$D$23</definedName>
    <definedName name="_xlnm.Print_Area" localSheetId="11">'B1 gaza'!$A$1:$D$31</definedName>
    <definedName name="_xlnm.Print_Area" localSheetId="26">'B1 gaza (2)'!$A$1:$D$31</definedName>
    <definedName name="_xlnm.Print_Area" localSheetId="9">'B1 PL'!$A$1:$D$32</definedName>
    <definedName name="_xlnm.Print_Area" localSheetId="24">'B1 PL (2)'!$A$1:$D$32</definedName>
    <definedName name="_xlnm.Print_Area" localSheetId="10">'B1 WB'!$A$1:$D$32</definedName>
    <definedName name="_xlnm.Print_Area" localSheetId="25">'B1 WB (2)'!$A$1:$D$32</definedName>
    <definedName name="_xlnm.Print_Area" localSheetId="0">'Con PLT 10 '!$A$1:$D$32</definedName>
    <definedName name="_xlnm.Print_Area" localSheetId="1">'con WB10 '!$A$1:$D$32</definedName>
    <definedName name="_xlnm.Print_Area" localSheetId="2">ConGaza10!$A$1:$D$31</definedName>
    <definedName name="_xlnm.Print_Area" localSheetId="12">'EX PLT '!$A$1:$D$25</definedName>
    <definedName name="_xlnm.Print_Area" localSheetId="27">'EX PLT  (2)'!$A$1:$D$25</definedName>
    <definedName name="_xlnm.Print_Area" localSheetId="14">'EXP Gaza'!$A$1:$D$24</definedName>
    <definedName name="_xlnm.Print_Area" localSheetId="29">'EXP Gaza (2)'!$A$1:$D$24</definedName>
    <definedName name="_xlnm.Print_Area" localSheetId="13">'EXP WB'!$A$1:$D$25</definedName>
    <definedName name="_xlnm.Print_Area" localSheetId="28">'EXP WB (2)'!$A$1:$D$25</definedName>
    <definedName name="_xlnm.Print_Area" localSheetId="37">'Gov &amp; Fin 19 20'!$A$1:$D$25</definedName>
    <definedName name="_xlnm.Print_Area" localSheetId="34">'HH 16'!$A$1:$D$29</definedName>
    <definedName name="_xlnm.Print_Area" localSheetId="15">Maj!$A$1:$D$33</definedName>
    <definedName name="_xlnm.Print_Area" localSheetId="16">'Maj (2)'!$A$1:$D$14</definedName>
    <definedName name="_xlnm.Print_Area" localSheetId="17">'Maj (3)'!$A$1:$D$18</definedName>
    <definedName name="_xlnm.Print_Area" localSheetId="30">'Maj (4)'!$A$1:$D$33</definedName>
    <definedName name="_xlnm.Print_Area" localSheetId="31">'Maj (5)'!$A$1:$D$14</definedName>
    <definedName name="_xlnm.Print_Area" localSheetId="32">'Maj (6)'!$A$1:$D$18</definedName>
    <definedName name="_xlnm.Print_Area" localSheetId="36">'Non Fin 18'!$A$1:$D$28</definedName>
    <definedName name="_xlnm.Print_Area" localSheetId="35">'NPISH 17'!$A$1:$D$23</definedName>
    <definedName name="_xlnm.Print_Area" localSheetId="5">'P1 Gaza'!$A$1:$D$31</definedName>
    <definedName name="_xlnm.Print_Area" localSheetId="20">'P1 Gaza (2)'!$A$1:$D$31</definedName>
    <definedName name="_xlnm.Print_Area" localSheetId="3">'P1 PL'!$A$1:$D$32</definedName>
    <definedName name="_xlnm.Print_Area" localSheetId="18">'P1 PL (2)'!$A$1:$D$32</definedName>
    <definedName name="_xlnm.Print_Area" localSheetId="19">'p1 rwb'!$A$1:$D$32</definedName>
    <definedName name="_xlnm.Print_Area" localSheetId="4">'p1 wb'!$A$1:$D$32</definedName>
    <definedName name="_xlnm.Print_Area" localSheetId="8">'P2 gaza'!$A$1:$D$31</definedName>
    <definedName name="_xlnm.Print_Area" localSheetId="23">'P2 gaza (2)'!$A$1:$D$31</definedName>
    <definedName name="_xlnm.Print_Area" localSheetId="6">'P2 Pl'!$A$1:$D$32</definedName>
    <definedName name="_xlnm.Print_Area" localSheetId="21">'P2 Pl (2)'!$A$1:$D$32</definedName>
    <definedName name="_xlnm.Print_Area" localSheetId="7">'P2 wb'!$A$1:$D$32</definedName>
    <definedName name="_xlnm.Print_Area" localSheetId="22">'P2 wb (2)'!$A$1:$D$32</definedName>
  </definedNames>
  <calcPr calcId="125725"/>
</workbook>
</file>

<file path=xl/calcChain.xml><?xml version="1.0" encoding="utf-8"?>
<calcChain xmlns="http://schemas.openxmlformats.org/spreadsheetml/2006/main">
  <c r="C7" i="12"/>
  <c r="C8"/>
  <c r="C9"/>
  <c r="C10"/>
  <c r="C11"/>
  <c r="C12"/>
  <c r="C13"/>
  <c r="C14"/>
  <c r="C6"/>
</calcChain>
</file>

<file path=xl/sharedStrings.xml><?xml version="1.0" encoding="utf-8"?>
<sst xmlns="http://schemas.openxmlformats.org/spreadsheetml/2006/main" count="1952" uniqueCount="250">
  <si>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</si>
  <si>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</si>
  <si>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</si>
  <si>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</si>
  <si>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</si>
  <si>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</si>
  <si>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</si>
  <si>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</si>
  <si>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</si>
  <si>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</si>
  <si>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</si>
  <si>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</si>
  <si>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</si>
  <si>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</si>
  <si>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</si>
  <si>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</si>
  <si>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</si>
  <si>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</si>
  <si>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</si>
  <si>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</si>
  <si>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</si>
  <si>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</si>
  <si>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</si>
  <si>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</si>
  <si>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</si>
  <si>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</si>
  <si>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</si>
  <si>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</si>
  <si>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</si>
  <si>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</si>
  <si>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</si>
  <si>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</si>
  <si>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</si>
  <si>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</si>
  <si>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</si>
  <si>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</si>
  <si>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</si>
  <si>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</si>
  <si>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</si>
  <si>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</si>
  <si>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</si>
  <si>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</si>
  <si>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</si>
  <si>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</si>
  <si>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</si>
  <si>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</si>
  <si>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</si>
  <si>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</si>
  <si>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</si>
  <si>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</si>
  <si>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</si>
  <si>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</si>
  <si>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</si>
  <si>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</si>
  <si>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>NPISH final Consumption</t>
  </si>
  <si>
    <t>Gross Capital Formation</t>
  </si>
  <si>
    <t xml:space="preserve">Gross Fixed Capital Formation 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</si>
  <si>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</si>
  <si>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</si>
  <si>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</si>
  <si>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</si>
  <si>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</si>
  <si>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</si>
  <si>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</si>
  <si>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</si>
  <si>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</si>
  <si>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</si>
  <si>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</si>
  <si>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</si>
  <si>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</si>
  <si>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</si>
  <si>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</si>
  <si>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</si>
  <si>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</si>
  <si>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</si>
  <si>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</si>
  <si>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</si>
  <si>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</si>
  <si>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</si>
  <si>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</si>
  <si>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</si>
  <si>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</si>
  <si>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</si>
  <si>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</si>
  <si>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</si>
  <si>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</si>
  <si>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</si>
  <si>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</si>
  <si>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</si>
  <si>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 xml:space="preserve">الضفة الغربية* </t>
  </si>
  <si>
    <t>المجموع</t>
  </si>
  <si>
    <t>Total</t>
  </si>
  <si>
    <t>Gross Output</t>
  </si>
  <si>
    <t>اجمالي الانتاج</t>
  </si>
  <si>
    <t>West Bank*</t>
  </si>
  <si>
    <t xml:space="preserve"> Gaza Strip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</si>
  <si>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</si>
  <si>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</si>
  <si>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</si>
  <si>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</si>
  <si>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</si>
  <si>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</si>
  <si>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</si>
  <si>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</si>
  <si>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</si>
  <si>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</si>
  <si>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</si>
  <si>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</si>
  <si>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</si>
  <si>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</si>
  <si>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</si>
  <si>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</si>
  <si>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</si>
  <si>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</si>
  <si>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</si>
  <si>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</si>
  <si>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اجمالي الاستهلاك الوسيط</t>
  </si>
  <si>
    <t>Changes in inventories</t>
  </si>
  <si>
    <t xml:space="preserve">Value In USD Million        </t>
  </si>
  <si>
    <t xml:space="preserve">Value In USD        </t>
  </si>
  <si>
    <t>فلسطين*</t>
  </si>
  <si>
    <t>Palestine*</t>
  </si>
  <si>
    <t>تجارة الجملة والتجزئة واصلاح المركبات والدراجات النارية</t>
  </si>
  <si>
    <t>تجارة الجملة والتجزئة واصلاح المركبات والدارجات النارية</t>
  </si>
  <si>
    <t>Gaza Strip</t>
  </si>
  <si>
    <t>Net errors and omissions</t>
  </si>
  <si>
    <t>صافي السهو والخطأ</t>
  </si>
  <si>
    <t>* البيانات باستثناء ذلك الجزء من محافظة القدس الذي ضمته إسرائيل عنوة بعيد احتلالها للضفة الغربية عام 1967.</t>
  </si>
  <si>
    <t>GDP Per Capita</t>
  </si>
  <si>
    <t>GNI Per Capita</t>
  </si>
  <si>
    <t>GNDI Per Capita</t>
  </si>
  <si>
    <t>Indicator</t>
  </si>
  <si>
    <t xml:space="preserve">نصيب الفرد من الناتج المحلي الاجمالي </t>
  </si>
  <si>
    <t xml:space="preserve">نصيب الفرد من الدخل القومي الإجمالي  </t>
  </si>
  <si>
    <t xml:space="preserve">نصيب الفرد من الدخل القومي المتاح  الإجمالي  </t>
  </si>
  <si>
    <t>المؤشر</t>
  </si>
  <si>
    <t>*The data excludes those parts of Jerusalem governorate which were annexed by Israel in 1967.</t>
  </si>
  <si>
    <t>Gross National Disposable Income (GNDI)</t>
  </si>
  <si>
    <t>جدول 6-1: متغيرات الحسابات القومية الرئيسية في فلسطين* للأعوام 2015، 2016 بالأسعار الجارية</t>
  </si>
  <si>
    <t xml:space="preserve">          Table 6-1: Major National Accounts variables for Palestine* for the years 2015, 2016 at current prices</t>
  </si>
  <si>
    <t>جدول 6-2: متغيرات الحسابات القومية الرئيسية في الضفة الغربية* للأعوام 2015، 2016 بالأسعار الجارية</t>
  </si>
  <si>
    <t xml:space="preserve">           Table 6-2: Major National Accounts variables for West Bank* for the years 2015, 2016 at current prices                           </t>
  </si>
  <si>
    <t xml:space="preserve">         جدول 1-2: نسبة مساهمة الأنشطة الاقتصادية في الناتج المحلي الإجمالي في الضفة الغربية* للأعوام 2015، 2016 بالأسعار الجارية</t>
  </si>
  <si>
    <t xml:space="preserve">Table 1-2: Percentage contribution to GDP in West Bank* by economic activity for the years 2015, 2016 at current prices                              </t>
  </si>
  <si>
    <t xml:space="preserve">جدول 1-3: نسبة مساهمة الأنشطة الاقتصادية في الناتج المحلي الإجمالي في قطاع غزة للأعوام 2015، 2016 بالأسعار الجارية </t>
  </si>
  <si>
    <t xml:space="preserve">Table 1-3: Percentage contribution to GDP in Gaza Strip by economic activity for the years 2015, 2016 at current prices
                               </t>
  </si>
  <si>
    <t xml:space="preserve">جدول 2-1:  الانتاج في فلسطين* حسب النشاط الاقتصادي للأعوام 2015، 2016 بالأسعار الجارية </t>
  </si>
  <si>
    <t xml:space="preserve"> Table 2-1: Output in Palestine* by economic activity for the years 2015, 2016 at current prices                            </t>
  </si>
  <si>
    <t>جدول 2-2: الانتاج في الضفة الغربية* حسب النشاط الاقتصادي للأعوام 2015، 2016 بالأسعار الجارية</t>
  </si>
  <si>
    <t xml:space="preserve">             Table 2-2: Output in West Bank* by economic activity for the years 2015, 2016 at current prices                             </t>
  </si>
  <si>
    <t>جدول 2-3: الانتاج في قطاع غزة حسب النشاط الاقتصادي للأعوام 2015، 2016 بالأسعار الجارية</t>
  </si>
  <si>
    <t xml:space="preserve">Table 2-3: Output in Gaza Strip by economic activity for the years 2015, 2016 at current prices                             </t>
  </si>
  <si>
    <t>جدول 3-1: الاستهلاك الوسيط في فلسطين* حسب النشاط الاقتصادي للأعوام 2015، 2016 بالأسعار الجارية</t>
  </si>
  <si>
    <t xml:space="preserve">         Table 3-1: Intermediate consumption in Palestine* by economic activity for the years   2015, 2016 at current prices                              </t>
  </si>
  <si>
    <t>جدول 3-2: الاستهلاك الوسيط في الضفة الغربية* حسب النشاط الاقتصادي للأعوام 2015، 2016 بالأسعار الجارية</t>
  </si>
  <si>
    <t xml:space="preserve">       Table 3-2: Intermediate consumption in West Bank* by economic activity for the years 2015, 2016 at current prices
                             </t>
  </si>
  <si>
    <t>جدول 3-3: الاستهلاك الوسيط في قطاع غزة حسب النشاط الاقتصادي للأعوام 2015، 2016 بالأسعار الجارية</t>
  </si>
  <si>
    <t xml:space="preserve">        Table 3-3: Intermediate consumption in Gaza Strip by economic activity for the years        2015, 2016 at current prices
                             </t>
  </si>
  <si>
    <t>جدول 4-1: القيمة المضافة في فلسطين* حسب النشاط الاقتصادي للأعوام 2015، 2016 بالأسعار الجارية</t>
  </si>
  <si>
    <t xml:space="preserve">            Table 4-1: Value added in Palestine* by economic activity for the years 2015, 2016 at current prices
                             </t>
  </si>
  <si>
    <t>جدول 4-2: القيمة المضافة في الضفة الغربية* حسب النشاط الاقتصادي للأعوام 2015، 2016 بالأسعار الجارية</t>
  </si>
  <si>
    <t xml:space="preserve">      Table 4-2: Value added in West Bank* by economic activity for the years 2015, 2016 at current prices
                             </t>
  </si>
  <si>
    <t>جدول 4-3: القيمة المضافة في قطاع غزة حسب النشاط الاقتصادي للأعوام 2015، 2016 بالأسعار الجارية</t>
  </si>
  <si>
    <t xml:space="preserve">Table 4-3: Value added in Gaza Strip by economic activity for the years 2015, 2016 at current prices
                             </t>
  </si>
  <si>
    <t>جدول 5-1: الناتج المحلي الإجمالي والانفاق عليه في فلسطين* للأعوام 2015، 2016 بالأسعار الجارية</t>
  </si>
  <si>
    <t xml:space="preserve">       Table 5-1: GDP by expenditure in Palestine* for the years 2015, 2016 at current prices                     </t>
  </si>
  <si>
    <t>جدول 5-2: الناتج المحلي الإجمالي والانفاق عليه في الضفة الغربية* للأعوام 2015، 2016 بالأسعار الجارية</t>
  </si>
  <si>
    <t xml:space="preserve">Table 5-2: GDP by expenditure in West Bank* for the years 2015, 2016 at current prices
                           </t>
  </si>
  <si>
    <t>جدول 5-3: الناتج المحلي الإجمالي والانفاق عليه في قطاع غزة للأعوام 2015، 2016 بالأسعار الجارية</t>
  </si>
  <si>
    <t xml:space="preserve">Table 5-3: GDP by expenditure in Gaza Strip for the years 2015, 2016 at current prices
                           </t>
  </si>
  <si>
    <t>جدول 6-3: متغيرات الحسابات القومية الرئيسية في قطاع غزة للأعوام 2015، 2016 بالأسعار الجارية</t>
  </si>
  <si>
    <t xml:space="preserve">Table 6-3: Major National Accounts variables for Gaza Strip for the years 2015, 2016 at current prices 
current prices
                           </t>
  </si>
  <si>
    <t>جدول 7: مؤشرات نصيب الفرد حسب المنطقة* للأعوام 2015، 2016 بالاسعار الجارية</t>
  </si>
  <si>
    <t>جدول 1-1: نسبة مساهمة الأنشطة الاقتصادية في الناتج المحلي الإجمالي في فلسطين* للأعوام 2015، 2016 بالأسعار الجارية</t>
  </si>
  <si>
    <t xml:space="preserve">Table 1-1: Percentage contribution to GDP in Palestine* by economic activity for the years 2015, 2016 at current prices                               </t>
  </si>
  <si>
    <t xml:space="preserve">Table 7: Per capita indicators by region* for the years 2015, 2016 at current prices 
current prices
                           </t>
  </si>
  <si>
    <t xml:space="preserve"> Table 8-1: Output in Palestine* by economic activity for the years 2015, 2016 at constant prices: 2015 is the base year                            </t>
  </si>
  <si>
    <t>جدول 8-1:  الانتاج في فلسطين* حسب النشاط الاقتصادي للأعوام 2015، 2016 بالأسعار الثابتة: سنة الأساس 2015</t>
  </si>
  <si>
    <t xml:space="preserve">Table 8-2: Output in West Bank* by economic activity for the years 2015, 2016 at constant prices: 2015 is the base year                             </t>
  </si>
  <si>
    <t>جدول 8-2: الانتاج في الضفة الغربية* حسب النشاط الاقتصادي للأعوام 2015، 2016 بالأسعار الثابتة: سنة الأساس 2015</t>
  </si>
  <si>
    <t xml:space="preserve">Table 8-3: Output in Gaza Strip by economic activity for the years 2015, 2016 at constant prices: 2015 is the base year                             </t>
  </si>
  <si>
    <t>جدول 8-3: الانتاج في قطاع غزة حسب النشاط الاقتصادي للأعوام 2015، 2016 بالأسعار الثابتة: سنة الأساس 2015</t>
  </si>
  <si>
    <t>إجمالي الاستهلاك الوسيط</t>
  </si>
  <si>
    <t xml:space="preserve">       Table 9-1: Intermediate consumption in Palestine* by economic activity for the years     2015, 2016 at constant prices: 2015 is the base year                              </t>
  </si>
  <si>
    <t>جدول 9-1: الاستهلاك الوسيط في فلسطين* حسب النشاط الاقتصادي للأعوام 2015، 2016 بالأسعار الثابتة: سنة الأساس 2015</t>
  </si>
  <si>
    <t xml:space="preserve">          Table 9-2: Intermediate consumption in West Bank* by economic activity for the years           2015, 2016 at constant prices: 2015 is the base year
                             </t>
  </si>
  <si>
    <t>جدول 9-2: الاستهلاك الوسيط في الضفة الغربية* حسب النشاط الاقتصادي للأعوام 2015، 2016 بالأسعار الثابتة: سنة الأساس 2015</t>
  </si>
  <si>
    <t xml:space="preserve">           Table 9-3: Intermediate consumption in Gaza Strip by economic activity for the years  2015, 2016 at constant prices: 2015 is the base year
                             </t>
  </si>
  <si>
    <t>جدول 9-3: الاستهلاك الوسيط في قطاع غزة حسب النشاط الاقتصادي للأعوام 2015، 2016 بالأسعار الثابتة: سنة الأساس 2015</t>
  </si>
  <si>
    <t xml:space="preserve">Table 10-1: Value added in Palestine* by economic activity for the years 2015, 2016 at constant prices: 2015 is the base year
                             </t>
  </si>
  <si>
    <t>جدول 10-1: القيمة المضافة في فلسطين* حسب النشاط الاقتصادي للأعوام 2015، 2016 بالأسعار الثابتة: سنة الأساس 2015</t>
  </si>
  <si>
    <t xml:space="preserve">     Table 10-2: Value added in West Bank* by economic activity for the years 2015, 2016 at constant prices: 2015 is the base year
                             </t>
  </si>
  <si>
    <t>جدول 10-2: القيمة المضافة في الضفة الغربية* حسب النشاط الاقتصادي للأعوام 2015، 2016 بالأسعار الثابتة: سنة الأساس 2015</t>
  </si>
  <si>
    <t xml:space="preserve">            Table 10-3: Value added in Gaza Strip by economic activity for the years 2015, 2016 at constant prices: 2015 is the base year                            </t>
  </si>
  <si>
    <t xml:space="preserve">جدول 10-3: القيمة المضافة في قطاع غزة حسب النشاط الاقتصادي للأعوام 2015، 2016 بالأسعار الثابتة:  سنة الأساس 2015                      </t>
  </si>
  <si>
    <t>Net Exports of goods and services</t>
  </si>
  <si>
    <t>Acquisitions of valuables, net</t>
  </si>
  <si>
    <t xml:space="preserve">Gross fixed capital formation </t>
  </si>
  <si>
    <t>Gross capital formation</t>
  </si>
  <si>
    <t>NPISH final consumption</t>
  </si>
  <si>
    <t xml:space="preserve"> Table 11-1: GDP by expenditure in Palestine* for the years 2015, 2016 at constant prices: 2015 is the base year
                           </t>
  </si>
  <si>
    <t xml:space="preserve"> جدول 11-1: الناتج المحلي الإجمالي والانفاق عليه في فلسطين* للأعوام 2015، 2016 بالأسعار الثابتة: سنة الأساس 2015</t>
  </si>
  <si>
    <t xml:space="preserve">Table 11-2: GDP by expenditure in West Bank* for the years 2015, 2016 at constant prices: 2015 is the base year
                           </t>
  </si>
  <si>
    <t>جدول 11-2: الناتج المحلي الإجمالي والانفاق عليه في الضفة الغربية* للأعوام 2015، 2016 بالأسعار الثابتة: سنة الأساس 2015</t>
  </si>
  <si>
    <t xml:space="preserve">Table 11-3: GDP by expenditure in Gaza Strip for the years 2015, 2016 at constant prices: 2015 is the base year
                           </t>
  </si>
  <si>
    <t xml:space="preserve"> جدول 11-3: الناتج المحلي الإجمالي والانفاق عليه في قطاع غزة للأعوام 2015، 2016 بالأسعار الثابتة: سنة الأساس 2015</t>
  </si>
  <si>
    <t xml:space="preserve">Table 12-2: Major National Accounts variables for West Bank* for the years 2015, 2016 at  constant prices: 2015 is the base year                          </t>
  </si>
  <si>
    <t xml:space="preserve">  جدول 12-2: متغيرات الحسابات القومية الرئيسية في الضفة الغربية* للأعوام 2015، 2016 بالأسعار الثابتة: سنة الأساس 2015</t>
  </si>
  <si>
    <t xml:space="preserve">      Table 12-1: Major National Accounts variables for Palestine* for the years 2015, 2016 at constant prices: 2015 is the base year                            </t>
  </si>
  <si>
    <t xml:space="preserve"> جدول 12-1: متغيرات الحسابات القومية الرئيسية في فلسطين* للأعوام 2015، 2016 بالأسعار الثابتة: سنة الأساس 2015</t>
  </si>
  <si>
    <t xml:space="preserve">Table 12-3: Major National Accounts variables for Gaza Strip for the years 2015, 2016 
at constant prices: 2015 is the base year 
current prices
                           </t>
  </si>
  <si>
    <t>جدول 12-3: متغيرات الحسابات القومية الرئيسية في قطاع غزة للأعوام 2015، 2016 بالأسعار الثابتة: سنة الأساس 2015</t>
  </si>
  <si>
    <t xml:space="preserve">Value In USD         </t>
  </si>
  <si>
    <t xml:space="preserve">Table 13: Per capita indicators by region* for the years 2015, 2016 at constant prices : 2015 is the base year 
current prices
                           </t>
  </si>
  <si>
    <t>جدول 13: مؤشرات نصيب الفرد حسب المنطقة* للأعوام 2015، 2016 بالاسعار الثابتة : سنة الأساس 2015</t>
  </si>
  <si>
    <t xml:space="preserve"> الشركات غير المالية</t>
  </si>
  <si>
    <t xml:space="preserve">Non-financial enterprises </t>
  </si>
  <si>
    <t xml:space="preserve"> الشركات المالية</t>
  </si>
  <si>
    <t xml:space="preserve">Financial enterprises </t>
  </si>
  <si>
    <t xml:space="preserve">الحكومة العامة </t>
  </si>
  <si>
    <t xml:space="preserve">General Government </t>
  </si>
  <si>
    <t>المؤسسات غير الهادفة للربح وتخدم الأسر المعيشية</t>
  </si>
  <si>
    <t>NPISH</t>
  </si>
  <si>
    <t xml:space="preserve"> الأسر المعيشية</t>
  </si>
  <si>
    <t xml:space="preserve">Household </t>
  </si>
  <si>
    <t>القطاع</t>
  </si>
  <si>
    <t>Sector</t>
  </si>
  <si>
    <t>Table 15: Percentage contribution of institutional sectors to gross value added for the years 2015, 2016 in Palestine* at current prices</t>
  </si>
  <si>
    <t>جدول 15: التوزيع النسبي لمساهمة القطاعات المؤسسية من إجمالي القيمة المضافة في فلسطين* للأعوام 2015، 2016 بالأسعار الجارية</t>
  </si>
  <si>
    <t>القيمة بالمليون دولار أمريكي</t>
  </si>
  <si>
    <t>Value in USD Million</t>
  </si>
  <si>
    <t xml:space="preserve"> Table 14: Share of institutional sectors in the gross value added for the years 2015, 2016 in Palestine* at current prices</t>
  </si>
  <si>
    <t xml:space="preserve"> جدول 14: حصة القطاعات المؤسسية من إجمالي القيمة المضافة في فلسطين* للأعوام 2015، 2016 بالأسعار الجارية</t>
  </si>
  <si>
    <t>ملاحظة: البنود التعديلية تشمل خدمات الوساطة المالية المقاسة بطريقة غير مباشرة، والرسوم الجمركية، وصافي ضريبة القيمة المضافة على الواردات.</t>
  </si>
  <si>
    <t>Note: The adjustment items include FISIM, custom duties and net VAT on imports.</t>
  </si>
  <si>
    <t>* The data excludes those parts of Jerusalem governorate which were annexed by Israel in 1967.</t>
  </si>
  <si>
    <t>البنود التعديلية</t>
  </si>
  <si>
    <t>Adjustment items</t>
  </si>
  <si>
    <t xml:space="preserve"> Table 16: Value added in Palestine* for the household sector by economic activity for the years 2015, 2016 at current prices                               </t>
  </si>
  <si>
    <t>جدول 16: القيمة المضافة في فلسطين* لقطاع الأسر المعيشية حسب النشاط الاقتصادي للأعوام 2015، 2016 بالأسعار الجارية</t>
  </si>
  <si>
    <t xml:space="preserve"> Table 17: Value added in Palestine* for the NPISH sector by economic activity for the years     2015, 2016 at current prices                               </t>
  </si>
  <si>
    <t>جدول 17: القيمة المضافة في فلسطين* لقطاع المؤسسات غير الهادفة للربح وتخدم الأسر المعيشية حسب النشاط الاقتصادي للأعوام      2015، 2016 بالأسعار الجارية</t>
  </si>
  <si>
    <t xml:space="preserve"> Table 18: Value added in Palestine* for the non-financial enterprises sector by economic activity for the years 2015, 2016 at current prices                               </t>
  </si>
  <si>
    <t>جدول 18: القيمة المضافة في فلسطين* لقطاع الشركات غير المالية حسب النشاط الاقتصادي للأعوام  2015، 2016 بالأسعار الجارية</t>
  </si>
  <si>
    <t xml:space="preserve">الوساطة المالية </t>
  </si>
  <si>
    <t xml:space="preserve">Financial intermediation </t>
  </si>
  <si>
    <t xml:space="preserve">Table 20: Value added in Palestine* for the financial enterprises sector by economic activity for the years 2015, 2016 at current prices                               </t>
  </si>
  <si>
    <t xml:space="preserve">    جدول 20: القيمة المضافة في فلسطين* لقطاع الشركات المالية حسب النشاط الاقتصادي للأعوام 2015، 2016 بالأسعار الجارية</t>
  </si>
  <si>
    <t xml:space="preserve">Table 19: Value added in Palestine* for general government sector by economic activity for the years 2015, 2016 at current prices                               </t>
  </si>
  <si>
    <t xml:space="preserve">        جدول 19: القيمة المضافة في فلسطين* لقطاع الحكومة العامة حسب النشاط الاقتصادي للأعوام 2015، 2016 بالأسعار الجارية</t>
  </si>
</sst>
</file>

<file path=xl/styles.xml><?xml version="1.0" encoding="utf-8"?>
<styleSheet xmlns="http://schemas.openxmlformats.org/spreadsheetml/2006/main">
  <numFmts count="6">
    <numFmt numFmtId="164" formatCode="&quot;ر.س.‏&quot;\ #,##0.00_-"/>
    <numFmt numFmtId="165" formatCode="#,##0.0"/>
    <numFmt numFmtId="166" formatCode="0.0"/>
    <numFmt numFmtId="167" formatCode="_-* #,##0_-;_-* #,##0\-;_-* &quot;-&quot;??_-;_-@_-"/>
    <numFmt numFmtId="168" formatCode="0.0%"/>
    <numFmt numFmtId="169" formatCode="_-* #,##0.0_-;_-* #,##0.0\-;_-* &quot;-&quot;??_-;_-@_-"/>
  </numFmts>
  <fonts count="4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5"/>
      <color rgb="FF000000"/>
      <name val="Arial"/>
      <family val="2"/>
    </font>
    <font>
      <b/>
      <sz val="5"/>
      <color rgb="FF000000"/>
      <name val="Simplified Arabic"/>
      <family val="1"/>
    </font>
    <font>
      <sz val="5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b/>
      <sz val="8.5"/>
      <color theme="1"/>
      <name val="Arial"/>
      <family val="2"/>
      <charset val="178"/>
      <scheme val="minor"/>
    </font>
    <font>
      <sz val="8.5"/>
      <color theme="1"/>
      <name val="Arial"/>
      <family val="2"/>
      <charset val="178"/>
      <scheme val="minor"/>
    </font>
    <font>
      <sz val="9"/>
      <name val="Simplified Arabic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9"/>
      <color rgb="FFFF0000"/>
      <name val="Arial"/>
      <family val="2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3" fillId="0" borderId="0" applyFont="0" applyFill="0" applyBorder="0" applyAlignment="0" applyProtection="0"/>
    <xf numFmtId="1" fontId="26" fillId="0" borderId="0" applyNumberFormat="0" applyBorder="0"/>
    <xf numFmtId="1" fontId="26" fillId="0" borderId="0" applyNumberFormat="0" applyBorder="0"/>
    <xf numFmtId="0" fontId="32" fillId="0" borderId="0"/>
    <xf numFmtId="9" fontId="32" fillId="0" borderId="0" applyFont="0" applyFill="0" applyBorder="0" applyAlignment="0" applyProtection="0"/>
  </cellStyleXfs>
  <cellXfs count="267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165" fontId="6" fillId="0" borderId="0" xfId="0" applyNumberFormat="1" applyFont="1" applyBorder="1" applyAlignment="1">
      <alignment horizontal="center" wrapText="1" readingOrder="1"/>
    </xf>
    <xf numFmtId="165" fontId="0" fillId="0" borderId="3" xfId="0" applyNumberFormat="1" applyBorder="1"/>
    <xf numFmtId="165" fontId="0" fillId="0" borderId="0" xfId="0" applyNumberFormat="1"/>
    <xf numFmtId="165" fontId="3" fillId="0" borderId="0" xfId="0" applyNumberFormat="1" applyFont="1" applyBorder="1" applyAlignment="1">
      <alignment horizontal="right" vertical="center" wrapText="1" indent="1" readingOrder="1"/>
    </xf>
    <xf numFmtId="166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0" xfId="0" applyFont="1"/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8" fillId="0" borderId="7" xfId="0" applyFont="1" applyBorder="1" applyAlignment="1">
      <alignment horizontal="center" vertical="center" wrapText="1" readingOrder="2"/>
    </xf>
    <xf numFmtId="49" fontId="4" fillId="0" borderId="5" xfId="0" applyNumberFormat="1" applyFont="1" applyBorder="1" applyAlignment="1">
      <alignment horizontal="right" vertical="top" wrapText="1" indent="1" readingOrder="2"/>
    </xf>
    <xf numFmtId="49" fontId="2" fillId="0" borderId="5" xfId="0" applyNumberFormat="1" applyFont="1" applyBorder="1" applyAlignment="1">
      <alignment horizontal="right" vertical="top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165" fontId="0" fillId="0" borderId="0" xfId="0" applyNumberFormat="1" applyAlignment="1">
      <alignment vertical="top"/>
    </xf>
    <xf numFmtId="49" fontId="2" fillId="0" borderId="6" xfId="0" applyNumberFormat="1" applyFont="1" applyBorder="1" applyAlignment="1">
      <alignment horizontal="right" vertical="top" wrapText="1" indent="1" readingOrder="2"/>
    </xf>
    <xf numFmtId="0" fontId="0" fillId="0" borderId="0" xfId="0" applyFont="1" applyAlignment="1">
      <alignment vertical="top"/>
    </xf>
    <xf numFmtId="165" fontId="15" fillId="0" borderId="0" xfId="0" applyNumberFormat="1" applyFont="1" applyAlignment="1">
      <alignment horizontal="right" vertical="center" indent="1"/>
    </xf>
    <xf numFmtId="165" fontId="14" fillId="0" borderId="0" xfId="0" applyNumberFormat="1" applyFont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6" fontId="15" fillId="0" borderId="0" xfId="0" applyNumberFormat="1" applyFont="1" applyAlignment="1">
      <alignment horizontal="right" vertical="center" indent="1"/>
    </xf>
    <xf numFmtId="166" fontId="14" fillId="0" borderId="0" xfId="0" applyNumberFormat="1" applyFont="1" applyAlignment="1">
      <alignment horizontal="right" vertical="center" indent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166" fontId="19" fillId="0" borderId="0" xfId="0" applyNumberFormat="1" applyFont="1" applyAlignment="1">
      <alignment horizontal="right" vertical="center" indent="1"/>
    </xf>
    <xf numFmtId="166" fontId="9" fillId="0" borderId="0" xfId="0" applyNumberFormat="1" applyFont="1" applyAlignment="1">
      <alignment horizontal="right" vertical="center" indent="1"/>
    </xf>
    <xf numFmtId="167" fontId="18" fillId="0" borderId="1" xfId="0" applyNumberFormat="1" applyFont="1" applyBorder="1" applyAlignment="1">
      <alignment horizontal="right" vertical="center" wrapText="1" indent="1" readingOrder="1"/>
    </xf>
    <xf numFmtId="167" fontId="1" fillId="0" borderId="1" xfId="0" applyNumberFormat="1" applyFont="1" applyBorder="1" applyAlignment="1">
      <alignment horizontal="right" vertical="center" wrapText="1" indent="1" readingOrder="1"/>
    </xf>
    <xf numFmtId="165" fontId="18" fillId="0" borderId="0" xfId="0" applyNumberFormat="1" applyFont="1" applyBorder="1" applyAlignment="1">
      <alignment horizontal="right" vertical="center" wrapText="1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18" fillId="0" borderId="1" xfId="0" applyNumberFormat="1" applyFont="1" applyBorder="1" applyAlignment="1">
      <alignment horizontal="right" vertical="center" wrapText="1" indent="1" readingOrder="1"/>
    </xf>
    <xf numFmtId="165" fontId="20" fillId="0" borderId="2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165" fontId="21" fillId="0" borderId="0" xfId="0" applyNumberFormat="1" applyFont="1" applyBorder="1" applyAlignment="1">
      <alignment horizontal="right" vertical="center" indent="1"/>
    </xf>
    <xf numFmtId="165" fontId="21" fillId="0" borderId="3" xfId="0" applyNumberFormat="1" applyFont="1" applyBorder="1" applyAlignment="1">
      <alignment horizontal="right" vertical="center" indent="1"/>
    </xf>
    <xf numFmtId="165" fontId="20" fillId="0" borderId="5" xfId="0" applyNumberFormat="1" applyFont="1" applyBorder="1" applyAlignment="1">
      <alignment horizontal="right" vertical="center" indent="1"/>
    </xf>
    <xf numFmtId="165" fontId="20" fillId="0" borderId="8" xfId="0" applyNumberFormat="1" applyFont="1" applyBorder="1" applyAlignment="1">
      <alignment horizontal="right" vertical="center" indent="1"/>
    </xf>
    <xf numFmtId="165" fontId="20" fillId="0" borderId="9" xfId="0" applyNumberFormat="1" applyFont="1" applyBorder="1" applyAlignment="1">
      <alignment horizontal="right" vertical="center" indent="1"/>
    </xf>
    <xf numFmtId="165" fontId="21" fillId="0" borderId="9" xfId="0" applyNumberFormat="1" applyFont="1" applyBorder="1" applyAlignment="1">
      <alignment horizontal="right" vertical="center" indent="1"/>
    </xf>
    <xf numFmtId="165" fontId="21" fillId="0" borderId="10" xfId="0" applyNumberFormat="1" applyFont="1" applyBorder="1" applyAlignment="1">
      <alignment horizontal="right" vertical="center" indent="1"/>
    </xf>
    <xf numFmtId="165" fontId="22" fillId="0" borderId="0" xfId="0" applyNumberFormat="1" applyFont="1" applyAlignment="1">
      <alignment horizontal="right" vertical="center" indent="1"/>
    </xf>
    <xf numFmtId="165" fontId="23" fillId="0" borderId="0" xfId="0" applyNumberFormat="1" applyFont="1" applyAlignment="1">
      <alignment horizontal="right" vertical="center" indent="1"/>
    </xf>
    <xf numFmtId="165" fontId="22" fillId="0" borderId="1" xfId="0" applyNumberFormat="1" applyFont="1" applyBorder="1" applyAlignment="1">
      <alignment horizontal="right" vertical="center" indent="1"/>
    </xf>
    <xf numFmtId="165" fontId="3" fillId="0" borderId="9" xfId="0" applyNumberFormat="1" applyFont="1" applyBorder="1" applyAlignment="1">
      <alignment horizontal="right" vertical="center" wrapText="1" indent="1" readingOrder="1"/>
    </xf>
    <xf numFmtId="165" fontId="1" fillId="0" borderId="9" xfId="0" applyNumberFormat="1" applyFont="1" applyBorder="1" applyAlignment="1">
      <alignment horizontal="right" vertical="center" wrapText="1" indent="1" readingOrder="1"/>
    </xf>
    <xf numFmtId="165" fontId="25" fillId="0" borderId="0" xfId="0" applyNumberFormat="1" applyFont="1"/>
    <xf numFmtId="0" fontId="18" fillId="0" borderId="8" xfId="0" applyFont="1" applyBorder="1" applyAlignment="1">
      <alignment horizontal="center" vertical="center" wrapText="1" readingOrder="2"/>
    </xf>
    <xf numFmtId="165" fontId="20" fillId="0" borderId="6" xfId="0" applyNumberFormat="1" applyFont="1" applyBorder="1" applyAlignment="1">
      <alignment horizontal="right" vertical="center" indent="1"/>
    </xf>
    <xf numFmtId="165" fontId="24" fillId="0" borderId="12" xfId="0" applyNumberFormat="1" applyFont="1" applyBorder="1" applyAlignment="1">
      <alignment horizontal="right" vertical="center" indent="1" readingOrder="2"/>
    </xf>
    <xf numFmtId="165" fontId="1" fillId="0" borderId="6" xfId="0" applyNumberFormat="1" applyFont="1" applyBorder="1" applyAlignment="1">
      <alignment horizontal="right" vertical="center" wrapText="1" indent="1" readingOrder="1"/>
    </xf>
    <xf numFmtId="1" fontId="27" fillId="0" borderId="8" xfId="2" applyFont="1" applyBorder="1" applyAlignment="1">
      <alignment horizontal="left" vertical="center" indent="1"/>
    </xf>
    <xf numFmtId="1" fontId="27" fillId="0" borderId="9" xfId="2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49" fontId="3" fillId="0" borderId="10" xfId="0" applyNumberFormat="1" applyFont="1" applyBorder="1" applyAlignment="1">
      <alignment horizontal="left" vertical="center" wrapText="1" indent="1" readingOrder="1"/>
    </xf>
    <xf numFmtId="165" fontId="14" fillId="0" borderId="9" xfId="0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center" vertical="center" wrapText="1" readingOrder="2"/>
    </xf>
    <xf numFmtId="165" fontId="14" fillId="0" borderId="10" xfId="0" applyNumberFormat="1" applyFont="1" applyBorder="1" applyAlignment="1">
      <alignment horizontal="right" vertical="center" indent="1"/>
    </xf>
    <xf numFmtId="165" fontId="15" fillId="0" borderId="3" xfId="0" applyNumberFormat="1" applyFont="1" applyBorder="1" applyAlignment="1">
      <alignment horizontal="right" vertical="center" indent="1"/>
    </xf>
    <xf numFmtId="9" fontId="0" fillId="0" borderId="0" xfId="1" applyFont="1" applyAlignment="1">
      <alignment vertical="top"/>
    </xf>
    <xf numFmtId="4" fontId="29" fillId="0" borderId="0" xfId="0" applyNumberFormat="1" applyFont="1" applyAlignment="1">
      <alignment vertical="top"/>
    </xf>
    <xf numFmtId="165" fontId="29" fillId="0" borderId="0" xfId="0" applyNumberFormat="1" applyFont="1" applyAlignment="1">
      <alignment vertical="top"/>
    </xf>
    <xf numFmtId="165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49" fontId="4" fillId="0" borderId="11" xfId="0" applyNumberFormat="1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1" fillId="0" borderId="8" xfId="0" applyFont="1" applyBorder="1" applyAlignment="1">
      <alignment horizontal="left" vertical="center" wrapText="1" indent="1" readingOrder="1"/>
    </xf>
    <xf numFmtId="0" fontId="1" fillId="0" borderId="9" xfId="0" applyFont="1" applyBorder="1" applyAlignment="1">
      <alignment horizontal="left" vertical="center" wrapText="1" indent="1" readingOrder="1"/>
    </xf>
    <xf numFmtId="0" fontId="16" fillId="0" borderId="1" xfId="0" applyFont="1" applyBorder="1" applyAlignment="1">
      <alignment horizontal="right" vertical="center" wrapText="1" indent="1" readingOrder="2"/>
    </xf>
    <xf numFmtId="0" fontId="17" fillId="0" borderId="5" xfId="0" applyFont="1" applyBorder="1" applyAlignment="1">
      <alignment horizontal="right" vertical="center" wrapText="1" indent="1" readingOrder="2"/>
    </xf>
    <xf numFmtId="0" fontId="2" fillId="0" borderId="11" xfId="0" applyFont="1" applyBorder="1" applyAlignment="1">
      <alignment horizontal="right" vertical="center" wrapText="1" indent="1"/>
    </xf>
    <xf numFmtId="165" fontId="20" fillId="0" borderId="8" xfId="0" applyNumberFormat="1" applyFont="1" applyBorder="1" applyAlignment="1">
      <alignment horizontal="right" vertical="center" indent="1" readingOrder="1"/>
    </xf>
    <xf numFmtId="165" fontId="21" fillId="0" borderId="9" xfId="0" applyNumberFormat="1" applyFont="1" applyBorder="1" applyAlignment="1">
      <alignment horizontal="right" vertical="center" indent="1" readingOrder="1"/>
    </xf>
    <xf numFmtId="165" fontId="20" fillId="0" borderId="9" xfId="0" applyNumberFormat="1" applyFont="1" applyBorder="1" applyAlignment="1">
      <alignment horizontal="right" vertical="center" indent="1" readingOrder="1"/>
    </xf>
    <xf numFmtId="0" fontId="2" fillId="0" borderId="13" xfId="0" applyFont="1" applyBorder="1" applyAlignment="1">
      <alignment horizontal="right" vertical="center" wrapText="1" indent="1" readingOrder="2"/>
    </xf>
    <xf numFmtId="0" fontId="25" fillId="0" borderId="0" xfId="0" applyFont="1"/>
    <xf numFmtId="165" fontId="3" fillId="0" borderId="0" xfId="0" applyNumberFormat="1" applyFont="1" applyBorder="1" applyAlignment="1">
      <alignment horizontal="right" vertical="top" wrapText="1" readingOrder="1"/>
    </xf>
    <xf numFmtId="165" fontId="31" fillId="0" borderId="0" xfId="0" applyNumberFormat="1" applyFont="1" applyBorder="1" applyAlignment="1">
      <alignment horizontal="right" vertical="top" wrapText="1" readingOrder="1"/>
    </xf>
    <xf numFmtId="165" fontId="9" fillId="0" borderId="2" xfId="0" applyNumberFormat="1" applyFont="1" applyBorder="1" applyAlignment="1">
      <alignment horizontal="left" vertical="top" wrapText="1" readingOrder="1"/>
    </xf>
    <xf numFmtId="165" fontId="1" fillId="0" borderId="11" xfId="0" applyNumberFormat="1" applyFont="1" applyBorder="1" applyAlignment="1">
      <alignment horizontal="right" vertical="center" wrapText="1" indent="1" readingOrder="1"/>
    </xf>
    <xf numFmtId="165" fontId="3" fillId="0" borderId="11" xfId="0" applyNumberFormat="1" applyFont="1" applyBorder="1" applyAlignment="1">
      <alignment horizontal="right" vertical="center" wrapText="1" indent="1" readingOrder="1"/>
    </xf>
    <xf numFmtId="165" fontId="3" fillId="0" borderId="12" xfId="0" applyNumberFormat="1" applyFont="1" applyBorder="1" applyAlignment="1">
      <alignment horizontal="right" vertical="center" wrapText="1" indent="1" readingOrder="1"/>
    </xf>
    <xf numFmtId="0" fontId="18" fillId="0" borderId="1" xfId="0" applyFont="1" applyBorder="1" applyAlignment="1">
      <alignment horizontal="center" vertical="center" wrapText="1" readingOrder="2"/>
    </xf>
    <xf numFmtId="165" fontId="20" fillId="0" borderId="14" xfId="0" applyNumberFormat="1" applyFont="1" applyBorder="1" applyAlignment="1">
      <alignment horizontal="right" vertical="center" indent="1" readingOrder="1"/>
    </xf>
    <xf numFmtId="165" fontId="21" fillId="0" borderId="11" xfId="0" applyNumberFormat="1" applyFont="1" applyBorder="1" applyAlignment="1">
      <alignment horizontal="right" vertical="center" indent="1" readingOrder="1"/>
    </xf>
    <xf numFmtId="165" fontId="20" fillId="0" borderId="11" xfId="0" applyNumberFormat="1" applyFont="1" applyBorder="1" applyAlignment="1">
      <alignment horizontal="right" vertical="center" indent="1" readingOrder="1"/>
    </xf>
    <xf numFmtId="165" fontId="21" fillId="0" borderId="12" xfId="0" applyNumberFormat="1" applyFont="1" applyBorder="1" applyAlignment="1">
      <alignment horizontal="right" vertical="center" indent="1" readingOrder="1"/>
    </xf>
    <xf numFmtId="165" fontId="20" fillId="0" borderId="14" xfId="0" applyNumberFormat="1" applyFont="1" applyBorder="1" applyAlignment="1">
      <alignment horizontal="right" vertical="center" indent="1"/>
    </xf>
    <xf numFmtId="165" fontId="21" fillId="0" borderId="11" xfId="0" applyNumberFormat="1" applyFont="1" applyBorder="1" applyAlignment="1">
      <alignment horizontal="right" vertical="center" indent="1"/>
    </xf>
    <xf numFmtId="165" fontId="20" fillId="0" borderId="11" xfId="0" applyNumberFormat="1" applyFont="1" applyBorder="1" applyAlignment="1">
      <alignment horizontal="right" vertical="center" indent="1"/>
    </xf>
    <xf numFmtId="165" fontId="21" fillId="0" borderId="12" xfId="0" applyNumberFormat="1" applyFont="1" applyBorder="1" applyAlignment="1">
      <alignment horizontal="right" vertical="center" indent="1"/>
    </xf>
    <xf numFmtId="1" fontId="28" fillId="0" borderId="14" xfId="2" applyFont="1" applyBorder="1" applyAlignment="1">
      <alignment horizontal="right" vertical="center" wrapText="1" indent="1"/>
    </xf>
    <xf numFmtId="0" fontId="8" fillId="0" borderId="11" xfId="0" applyFont="1" applyBorder="1" applyAlignment="1">
      <alignment horizontal="right" vertical="top" wrapText="1" indent="1" readingOrder="2"/>
    </xf>
    <xf numFmtId="1" fontId="28" fillId="0" borderId="11" xfId="2" applyFont="1" applyBorder="1" applyAlignment="1">
      <alignment horizontal="right" vertical="center" wrapText="1" indent="1"/>
    </xf>
    <xf numFmtId="0" fontId="8" fillId="0" borderId="12" xfId="0" applyFont="1" applyBorder="1" applyAlignment="1">
      <alignment horizontal="right" vertical="top" wrapText="1" indent="1" readingOrder="2"/>
    </xf>
    <xf numFmtId="0" fontId="18" fillId="0" borderId="14" xfId="0" applyFont="1" applyBorder="1" applyAlignment="1">
      <alignment horizontal="center" vertical="center" wrapText="1" readingOrder="2"/>
    </xf>
    <xf numFmtId="165" fontId="14" fillId="0" borderId="1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center" vertical="center" wrapText="1" readingOrder="2"/>
    </xf>
    <xf numFmtId="165" fontId="14" fillId="0" borderId="12" xfId="0" applyNumberFormat="1" applyFont="1" applyBorder="1" applyAlignment="1">
      <alignment horizontal="right" vertical="center" indent="1"/>
    </xf>
    <xf numFmtId="166" fontId="19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 readingOrder="1"/>
    </xf>
    <xf numFmtId="4" fontId="3" fillId="0" borderId="10" xfId="0" applyNumberFormat="1" applyFont="1" applyBorder="1" applyAlignment="1">
      <alignment horizontal="right" vertical="center" wrapText="1" indent="1" readingOrder="1"/>
    </xf>
    <xf numFmtId="4" fontId="21" fillId="0" borderId="10" xfId="0" applyNumberFormat="1" applyFont="1" applyBorder="1" applyAlignment="1">
      <alignment horizontal="right" vertical="center" indent="1" readingOrder="1"/>
    </xf>
    <xf numFmtId="4" fontId="21" fillId="0" borderId="10" xfId="0" applyNumberFormat="1" applyFont="1" applyBorder="1" applyAlignment="1">
      <alignment horizontal="right" vertical="center" indent="1"/>
    </xf>
    <xf numFmtId="165" fontId="9" fillId="0" borderId="0" xfId="0" applyNumberFormat="1" applyFont="1" applyAlignment="1">
      <alignment horizontal="right" vertical="center" indent="1"/>
    </xf>
    <xf numFmtId="0" fontId="1" fillId="0" borderId="4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center" wrapText="1" readingOrder="1"/>
    </xf>
    <xf numFmtId="165" fontId="15" fillId="0" borderId="14" xfId="0" applyNumberFormat="1" applyFont="1" applyBorder="1" applyAlignment="1">
      <alignment horizontal="right" vertical="center" indent="1"/>
    </xf>
    <xf numFmtId="165" fontId="15" fillId="0" borderId="11" xfId="0" applyNumberFormat="1" applyFont="1" applyBorder="1" applyAlignment="1">
      <alignment horizontal="right" vertical="center" indent="1"/>
    </xf>
    <xf numFmtId="165" fontId="15" fillId="0" borderId="12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wrapText="1" indent="1" readingOrder="1"/>
    </xf>
    <xf numFmtId="0" fontId="7" fillId="0" borderId="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 wrapText="1" readingOrder="1"/>
    </xf>
    <xf numFmtId="165" fontId="3" fillId="0" borderId="10" xfId="0" applyNumberFormat="1" applyFont="1" applyBorder="1" applyAlignment="1">
      <alignment horizontal="right" vertical="center" wrapText="1" indent="1" readingOrder="1"/>
    </xf>
    <xf numFmtId="165" fontId="1" fillId="0" borderId="8" xfId="0" applyNumberFormat="1" applyFont="1" applyBorder="1" applyAlignment="1">
      <alignment horizontal="right" vertical="center" wrapText="1" indent="1" readingOrder="1"/>
    </xf>
    <xf numFmtId="0" fontId="18" fillId="0" borderId="4" xfId="0" applyFont="1" applyBorder="1" applyAlignment="1">
      <alignment horizontal="center" vertical="center" wrapText="1" readingOrder="2"/>
    </xf>
    <xf numFmtId="165" fontId="15" fillId="0" borderId="1" xfId="0" applyNumberFormat="1" applyFont="1" applyBorder="1" applyAlignment="1">
      <alignment horizontal="right" vertical="center" indent="1"/>
    </xf>
    <xf numFmtId="165" fontId="1" fillId="0" borderId="1" xfId="0" applyNumberFormat="1" applyFont="1" applyBorder="1" applyAlignment="1">
      <alignment horizontal="right" vertical="top" wrapText="1" indent="1" readingOrder="1"/>
    </xf>
    <xf numFmtId="0" fontId="6" fillId="0" borderId="0" xfId="0" applyFont="1" applyBorder="1" applyAlignment="1">
      <alignment horizontal="center" wrapText="1" readingOrder="2"/>
    </xf>
    <xf numFmtId="168" fontId="0" fillId="0" borderId="0" xfId="1" applyNumberFormat="1" applyFont="1" applyAlignment="1">
      <alignment vertical="top"/>
    </xf>
    <xf numFmtId="0" fontId="1" fillId="0" borderId="7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165" fontId="1" fillId="0" borderId="14" xfId="0" applyNumberFormat="1" applyFont="1" applyBorder="1" applyAlignment="1">
      <alignment horizontal="right" vertical="center" wrapText="1" indent="1" readingOrder="1"/>
    </xf>
    <xf numFmtId="49" fontId="2" fillId="0" borderId="12" xfId="0" applyNumberFormat="1" applyFont="1" applyBorder="1" applyAlignment="1">
      <alignment horizontal="right" vertical="center" wrapText="1" indent="1" readingOrder="2"/>
    </xf>
    <xf numFmtId="165" fontId="1" fillId="0" borderId="10" xfId="0" applyNumberFormat="1" applyFont="1" applyBorder="1" applyAlignment="1">
      <alignment horizontal="right" vertical="center" wrapText="1" indent="1" readingOrder="1"/>
    </xf>
    <xf numFmtId="0" fontId="1" fillId="0" borderId="10" xfId="0" applyFont="1" applyBorder="1" applyAlignment="1">
      <alignment horizontal="left" vertical="center" wrapText="1" indent="1" readingOrder="1"/>
    </xf>
    <xf numFmtId="49" fontId="2" fillId="0" borderId="11" xfId="0" applyNumberFormat="1" applyFont="1" applyBorder="1" applyAlignment="1">
      <alignment horizontal="right" vertical="center" wrapText="1" indent="1" readingOrder="2"/>
    </xf>
    <xf numFmtId="49" fontId="1" fillId="0" borderId="9" xfId="0" applyNumberFormat="1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1" fillId="0" borderId="0" xfId="0" applyFont="1" applyBorder="1" applyAlignment="1">
      <alignment horizontal="left" vertical="center" wrapText="1" indent="1" readingOrder="1"/>
    </xf>
    <xf numFmtId="9" fontId="0" fillId="0" borderId="0" xfId="1" applyFont="1"/>
    <xf numFmtId="0" fontId="8" fillId="0" borderId="12" xfId="0" applyFont="1" applyBorder="1" applyAlignment="1">
      <alignment horizontal="right" vertical="center" wrapText="1" indent="1" readingOrder="2"/>
    </xf>
    <xf numFmtId="0" fontId="8" fillId="0" borderId="11" xfId="0" applyFont="1" applyBorder="1" applyAlignment="1">
      <alignment horizontal="right" vertical="center" wrapText="1" indent="1" readingOrder="2"/>
    </xf>
    <xf numFmtId="0" fontId="18" fillId="0" borderId="9" xfId="0" applyFont="1" applyBorder="1" applyAlignment="1">
      <alignment horizontal="right" vertical="center" wrapText="1" indent="1" readingOrder="1"/>
    </xf>
    <xf numFmtId="0" fontId="4" fillId="0" borderId="0" xfId="0" applyFont="1" applyBorder="1" applyAlignment="1">
      <alignment horizontal="right" vertical="center" wrapText="1" indent="1" readingOrder="2"/>
    </xf>
    <xf numFmtId="0" fontId="33" fillId="0" borderId="0" xfId="4" applyFont="1"/>
    <xf numFmtId="166" fontId="33" fillId="0" borderId="0" xfId="4" applyNumberFormat="1" applyFont="1"/>
    <xf numFmtId="0" fontId="34" fillId="0" borderId="0" xfId="4" applyFont="1"/>
    <xf numFmtId="0" fontId="9" fillId="0" borderId="0" xfId="4" applyFont="1" applyAlignment="1">
      <alignment horizontal="center" vertical="center"/>
    </xf>
    <xf numFmtId="9" fontId="9" fillId="0" borderId="0" xfId="5" applyFont="1" applyAlignment="1">
      <alignment horizontal="center" vertical="center"/>
    </xf>
    <xf numFmtId="0" fontId="2" fillId="0" borderId="1" xfId="4" applyFont="1" applyBorder="1" applyAlignment="1">
      <alignment horizontal="right" vertical="center" wrapText="1" indent="1" readingOrder="2"/>
    </xf>
    <xf numFmtId="165" fontId="1" fillId="0" borderId="1" xfId="4" applyNumberFormat="1" applyFont="1" applyBorder="1" applyAlignment="1">
      <alignment horizontal="right" vertical="center" wrapText="1" indent="1" readingOrder="1"/>
    </xf>
    <xf numFmtId="0" fontId="2" fillId="0" borderId="1" xfId="4" applyFont="1" applyBorder="1" applyAlignment="1">
      <alignment horizontal="left" vertical="center" wrapText="1" indent="1" readingOrder="2"/>
    </xf>
    <xf numFmtId="169" fontId="9" fillId="0" borderId="0" xfId="4" applyNumberFormat="1" applyFont="1" applyAlignment="1">
      <alignment horizontal="center" vertical="center"/>
    </xf>
    <xf numFmtId="0" fontId="8" fillId="0" borderId="5" xfId="4" applyFont="1" applyBorder="1" applyAlignment="1">
      <alignment horizontal="right" vertical="center" wrapText="1" indent="1" readingOrder="1"/>
    </xf>
    <xf numFmtId="165" fontId="3" fillId="0" borderId="11" xfId="4" applyNumberFormat="1" applyFont="1" applyBorder="1" applyAlignment="1">
      <alignment horizontal="right" vertical="center" wrapText="1" indent="1" readingOrder="1"/>
    </xf>
    <xf numFmtId="165" fontId="3" fillId="0" borderId="9" xfId="4" applyNumberFormat="1" applyFont="1" applyBorder="1" applyAlignment="1">
      <alignment horizontal="right" vertical="center" wrapText="1" indent="1" readingOrder="1"/>
    </xf>
    <xf numFmtId="0" fontId="35" fillId="0" borderId="5" xfId="4" applyFont="1" applyBorder="1" applyAlignment="1">
      <alignment horizontal="left" vertical="center" wrapText="1" indent="1" readingOrder="1"/>
    </xf>
    <xf numFmtId="0" fontId="8" fillId="0" borderId="5" xfId="4" applyFont="1" applyBorder="1" applyAlignment="1">
      <alignment horizontal="right" vertical="center" wrapText="1" indent="1" readingOrder="2"/>
    </xf>
    <xf numFmtId="0" fontId="36" fillId="0" borderId="1" xfId="4" applyFont="1" applyBorder="1" applyAlignment="1">
      <alignment horizontal="center" vertical="center" wrapText="1"/>
    </xf>
    <xf numFmtId="0" fontId="37" fillId="0" borderId="1" xfId="4" applyFont="1" applyBorder="1" applyAlignment="1">
      <alignment horizontal="center" vertical="center" wrapText="1"/>
    </xf>
    <xf numFmtId="0" fontId="33" fillId="0" borderId="0" xfId="4" applyFont="1" applyBorder="1"/>
    <xf numFmtId="0" fontId="38" fillId="0" borderId="3" xfId="4" applyFont="1" applyBorder="1" applyAlignment="1">
      <alignment horizontal="center" vertical="center" readingOrder="1"/>
    </xf>
    <xf numFmtId="0" fontId="32" fillId="0" borderId="0" xfId="4"/>
    <xf numFmtId="0" fontId="39" fillId="0" borderId="0" xfId="4" applyFont="1" applyFill="1"/>
    <xf numFmtId="0" fontId="33" fillId="0" borderId="0" xfId="4" applyFont="1" applyFill="1"/>
    <xf numFmtId="0" fontId="9" fillId="0" borderId="0" xfId="4" applyFont="1" applyBorder="1" applyAlignment="1">
      <alignment horizontal="right" vertical="center" wrapText="1" indent="1" readingOrder="2"/>
    </xf>
    <xf numFmtId="0" fontId="32" fillId="0" borderId="0" xfId="4" applyBorder="1" applyAlignment="1"/>
    <xf numFmtId="0" fontId="9" fillId="0" borderId="0" xfId="4" applyFont="1" applyBorder="1" applyAlignment="1">
      <alignment horizontal="left" vertical="center" wrapText="1" readingOrder="1"/>
    </xf>
    <xf numFmtId="0" fontId="35" fillId="0" borderId="0" xfId="4" applyFont="1" applyFill="1" applyBorder="1"/>
    <xf numFmtId="0" fontId="9" fillId="0" borderId="0" xfId="4" applyFont="1" applyFill="1" applyBorder="1"/>
    <xf numFmtId="0" fontId="4" fillId="0" borderId="0" xfId="4" applyFont="1" applyBorder="1" applyAlignment="1">
      <alignment horizontal="right" vertical="center" indent="1"/>
    </xf>
    <xf numFmtId="0" fontId="20" fillId="0" borderId="0" xfId="4" applyFont="1" applyFill="1" applyBorder="1" applyAlignment="1">
      <alignment horizontal="center"/>
    </xf>
    <xf numFmtId="0" fontId="3" fillId="0" borderId="0" xfId="4" applyFont="1" applyBorder="1" applyAlignment="1">
      <alignment horizontal="left" vertical="center" indent="1"/>
    </xf>
    <xf numFmtId="0" fontId="38" fillId="0" borderId="0" xfId="4" applyFont="1" applyBorder="1" applyAlignment="1">
      <alignment horizontal="center" vertical="center" readingOrder="1"/>
    </xf>
    <xf numFmtId="0" fontId="40" fillId="0" borderId="0" xfId="4" applyFont="1" applyFill="1"/>
    <xf numFmtId="0" fontId="9" fillId="0" borderId="0" xfId="4" applyFont="1"/>
    <xf numFmtId="0" fontId="41" fillId="0" borderId="0" xfId="4" applyFont="1" applyBorder="1" applyAlignment="1">
      <alignment vertical="center" wrapText="1" readingOrder="2"/>
    </xf>
    <xf numFmtId="0" fontId="37" fillId="0" borderId="0" xfId="4" applyFont="1" applyFill="1"/>
    <xf numFmtId="9" fontId="35" fillId="0" borderId="0" xfId="5" applyFont="1" applyFill="1"/>
    <xf numFmtId="0" fontId="2" fillId="0" borderId="1" xfId="4" applyFont="1" applyBorder="1" applyAlignment="1">
      <alignment horizontal="right" vertical="top" wrapText="1" indent="1" readingOrder="2"/>
    </xf>
    <xf numFmtId="0" fontId="1" fillId="0" borderId="1" xfId="4" applyFont="1" applyBorder="1" applyAlignment="1">
      <alignment horizontal="left" vertical="top" wrapText="1" indent="1" readingOrder="2"/>
    </xf>
    <xf numFmtId="0" fontId="20" fillId="0" borderId="0" xfId="4" applyFont="1" applyFill="1"/>
    <xf numFmtId="0" fontId="2" fillId="0" borderId="5" xfId="4" applyFont="1" applyBorder="1" applyAlignment="1">
      <alignment horizontal="right" vertical="center" wrapText="1" indent="1" readingOrder="2"/>
    </xf>
    <xf numFmtId="165" fontId="1" fillId="0" borderId="11" xfId="4" applyNumberFormat="1" applyFont="1" applyBorder="1" applyAlignment="1">
      <alignment horizontal="right" vertical="center" wrapText="1" indent="1" readingOrder="1"/>
    </xf>
    <xf numFmtId="165" fontId="1" fillId="0" borderId="9" xfId="4" applyNumberFormat="1" applyFont="1" applyBorder="1" applyAlignment="1">
      <alignment horizontal="right" vertical="center" wrapText="1" indent="1" readingOrder="1"/>
    </xf>
    <xf numFmtId="0" fontId="1" fillId="0" borderId="5" xfId="4" applyFont="1" applyBorder="1" applyAlignment="1">
      <alignment horizontal="left" vertical="center" wrapText="1" indent="1" readingOrder="1"/>
    </xf>
    <xf numFmtId="0" fontId="1" fillId="0" borderId="5" xfId="4" applyFont="1" applyBorder="1" applyAlignment="1">
      <alignment horizontal="left" vertical="top" wrapText="1" indent="1" readingOrder="1"/>
    </xf>
    <xf numFmtId="0" fontId="35" fillId="0" borderId="0" xfId="4" applyFont="1" applyFill="1"/>
    <xf numFmtId="0" fontId="4" fillId="0" borderId="5" xfId="4" applyFont="1" applyBorder="1" applyAlignment="1">
      <alignment horizontal="right" vertical="center" wrapText="1" indent="1" readingOrder="2"/>
    </xf>
    <xf numFmtId="0" fontId="3" fillId="0" borderId="5" xfId="4" applyFont="1" applyBorder="1" applyAlignment="1">
      <alignment horizontal="left" vertical="top" wrapText="1" indent="1" readingOrder="1"/>
    </xf>
    <xf numFmtId="0" fontId="4" fillId="0" borderId="5" xfId="4" applyFont="1" applyBorder="1" applyAlignment="1">
      <alignment horizontal="right" vertical="center" wrapText="1" indent="1" readingOrder="1"/>
    </xf>
    <xf numFmtId="0" fontId="2" fillId="0" borderId="1" xfId="4" applyFont="1" applyBorder="1" applyAlignment="1">
      <alignment horizontal="center" vertical="center" wrapText="1" readingOrder="1"/>
    </xf>
    <xf numFmtId="0" fontId="18" fillId="0" borderId="1" xfId="4" applyFont="1" applyBorder="1" applyAlignment="1">
      <alignment horizontal="center" vertical="center" wrapText="1" readingOrder="2"/>
    </xf>
    <xf numFmtId="0" fontId="1" fillId="0" borderId="1" xfId="4" applyFont="1" applyBorder="1" applyAlignment="1">
      <alignment horizontal="center" vertical="center" wrapText="1" readingOrder="1"/>
    </xf>
    <xf numFmtId="0" fontId="4" fillId="0" borderId="0" xfId="4" applyFont="1" applyAlignment="1">
      <alignment horizontal="right" vertical="center" indent="1"/>
    </xf>
    <xf numFmtId="0" fontId="7" fillId="0" borderId="3" xfId="4" applyFont="1" applyBorder="1"/>
    <xf numFmtId="0" fontId="3" fillId="0" borderId="0" xfId="4" applyFont="1" applyAlignment="1">
      <alignment horizontal="left" vertical="center" indent="1"/>
    </xf>
    <xf numFmtId="0" fontId="6" fillId="0" borderId="0" xfId="4" applyFont="1" applyBorder="1" applyAlignment="1">
      <alignment horizontal="center" wrapText="1" readingOrder="1"/>
    </xf>
    <xf numFmtId="0" fontId="3" fillId="0" borderId="5" xfId="4" applyFont="1" applyBorder="1" applyAlignment="1">
      <alignment horizontal="left" vertical="center" wrapText="1" indent="1" readingOrder="1"/>
    </xf>
    <xf numFmtId="0" fontId="40" fillId="0" borderId="0" xfId="4" applyFont="1" applyFill="1" applyAlignment="1">
      <alignment horizontal="center" vertical="center" wrapText="1"/>
    </xf>
    <xf numFmtId="0" fontId="32" fillId="0" borderId="0" xfId="4" applyFont="1"/>
    <xf numFmtId="165" fontId="1" fillId="0" borderId="13" xfId="4" applyNumberFormat="1" applyFont="1" applyBorder="1" applyAlignment="1">
      <alignment horizontal="right" vertical="center" wrapText="1" indent="1" readingOrder="1"/>
    </xf>
    <xf numFmtId="165" fontId="1" fillId="0" borderId="7" xfId="4" applyNumberFormat="1" applyFont="1" applyBorder="1" applyAlignment="1">
      <alignment horizontal="right" vertical="center" wrapText="1" indent="1" readingOrder="1"/>
    </xf>
    <xf numFmtId="0" fontId="27" fillId="0" borderId="0" xfId="4" applyFont="1" applyFill="1"/>
    <xf numFmtId="165" fontId="1" fillId="0" borderId="12" xfId="4" applyNumberFormat="1" applyFont="1" applyBorder="1" applyAlignment="1">
      <alignment horizontal="right" vertical="center" wrapText="1" indent="1" readingOrder="1"/>
    </xf>
    <xf numFmtId="165" fontId="1" fillId="0" borderId="10" xfId="4" applyNumberFormat="1" applyFont="1" applyBorder="1" applyAlignment="1">
      <alignment horizontal="right" vertical="center" wrapText="1" indent="1" readingOrder="1"/>
    </xf>
    <xf numFmtId="0" fontId="4" fillId="0" borderId="5" xfId="4" applyFont="1" applyBorder="1" applyAlignment="1">
      <alignment horizontal="right" vertical="top" wrapText="1" indent="1" readingOrder="2"/>
    </xf>
    <xf numFmtId="0" fontId="2" fillId="0" borderId="5" xfId="4" applyFont="1" applyBorder="1" applyAlignment="1">
      <alignment horizontal="right" vertical="top" wrapText="1" indent="1" readingOrder="2"/>
    </xf>
    <xf numFmtId="165" fontId="1" fillId="0" borderId="14" xfId="4" applyNumberFormat="1" applyFont="1" applyBorder="1" applyAlignment="1">
      <alignment horizontal="right" vertical="center" wrapText="1" indent="1" readingOrder="1"/>
    </xf>
    <xf numFmtId="165" fontId="1" fillId="0" borderId="8" xfId="4" applyNumberFormat="1" applyFont="1" applyBorder="1" applyAlignment="1">
      <alignment horizontal="right" vertical="center" wrapText="1" indent="1" readingOrder="1"/>
    </xf>
    <xf numFmtId="0" fontId="1" fillId="0" borderId="4" xfId="4" applyFont="1" applyBorder="1" applyAlignment="1">
      <alignment horizontal="left" vertical="top" wrapText="1" indent="1" readingOrder="1"/>
    </xf>
    <xf numFmtId="0" fontId="1" fillId="0" borderId="4" xfId="4" applyFont="1" applyBorder="1" applyAlignment="1">
      <alignment horizontal="center" vertical="center" wrapText="1" readingOrder="1"/>
    </xf>
    <xf numFmtId="0" fontId="9" fillId="0" borderId="0" xfId="4" applyFont="1" applyFill="1"/>
    <xf numFmtId="0" fontId="32" fillId="0" borderId="0" xfId="4" applyFill="1"/>
    <xf numFmtId="0" fontId="32" fillId="0" borderId="0" xfId="4" applyFont="1" applyFill="1"/>
    <xf numFmtId="0" fontId="39" fillId="0" borderId="0" xfId="4" applyFont="1" applyFill="1" applyBorder="1"/>
    <xf numFmtId="165" fontId="3" fillId="0" borderId="12" xfId="4" applyNumberFormat="1" applyFont="1" applyBorder="1" applyAlignment="1">
      <alignment horizontal="right" vertical="center" wrapText="1" indent="1" readingOrder="1"/>
    </xf>
    <xf numFmtId="165" fontId="3" fillId="0" borderId="10" xfId="4" applyNumberFormat="1" applyFont="1" applyBorder="1" applyAlignment="1">
      <alignment horizontal="right" vertical="center" wrapText="1" indent="1" readingOrder="1"/>
    </xf>
    <xf numFmtId="165" fontId="3" fillId="0" borderId="14" xfId="4" applyNumberFormat="1" applyFont="1" applyBorder="1" applyAlignment="1">
      <alignment horizontal="right" vertical="center" wrapText="1" indent="1" readingOrder="1"/>
    </xf>
    <xf numFmtId="165" fontId="3" fillId="0" borderId="8" xfId="4" applyNumberFormat="1" applyFont="1" applyBorder="1" applyAlignment="1">
      <alignment horizontal="right" vertical="center" wrapText="1" indent="1" readingOrder="1"/>
    </xf>
    <xf numFmtId="0" fontId="39" fillId="0" borderId="0" xfId="4" applyFont="1" applyFill="1" applyAlignment="1">
      <alignment horizontal="center" vertical="center" wrapText="1"/>
    </xf>
    <xf numFmtId="0" fontId="33" fillId="0" borderId="0" xfId="4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9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0" xfId="0" applyFont="1" applyBorder="1" applyAlignment="1">
      <alignment horizontal="right" vertical="center" wrapText="1" indent="1" readingOrder="2"/>
    </xf>
    <xf numFmtId="0" fontId="5" fillId="0" borderId="0" xfId="4" applyFont="1" applyBorder="1" applyAlignment="1">
      <alignment horizontal="center" vertical="center" wrapText="1" readingOrder="2"/>
    </xf>
    <xf numFmtId="0" fontId="6" fillId="0" borderId="0" xfId="4" applyFont="1" applyBorder="1" applyAlignment="1">
      <alignment horizontal="center" vertical="center" wrapText="1" readingOrder="1"/>
    </xf>
    <xf numFmtId="0" fontId="9" fillId="0" borderId="2" xfId="4" applyFont="1" applyBorder="1" applyAlignment="1">
      <alignment horizontal="left" vertical="center" wrapText="1" indent="1" readingOrder="1"/>
    </xf>
    <xf numFmtId="0" fontId="9" fillId="0" borderId="2" xfId="4" applyFont="1" applyBorder="1" applyAlignment="1">
      <alignment horizontal="right" vertical="center" wrapText="1" indent="1" readingOrder="2"/>
    </xf>
    <xf numFmtId="0" fontId="9" fillId="0" borderId="0" xfId="4" applyFont="1" applyBorder="1" applyAlignment="1">
      <alignment horizontal="left" vertical="center" wrapText="1" indent="1" readingOrder="1"/>
    </xf>
    <xf numFmtId="0" fontId="9" fillId="0" borderId="0" xfId="4" applyFont="1" applyBorder="1" applyAlignment="1">
      <alignment horizontal="right" vertical="center" wrapText="1" indent="1" readingOrder="2"/>
    </xf>
  </cellXfs>
  <cellStyles count="6">
    <cellStyle name="Normal" xfId="0" builtinId="0"/>
    <cellStyle name="Normal 2" xfId="2"/>
    <cellStyle name="Normal 3" xfId="4"/>
    <cellStyle name="Normal 4" xfId="3"/>
    <cellStyle name="Percent" xfId="1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zoomScaleNormal="100" zoomScaleSheetLayoutView="100" workbookViewId="0">
      <selection activeCell="D18" sqref="D18"/>
    </sheetView>
  </sheetViews>
  <sheetFormatPr defaultRowHeight="14.25"/>
  <cols>
    <col min="1" max="1" width="30.625" customWidth="1"/>
    <col min="2" max="3" width="9.625" customWidth="1"/>
    <col min="4" max="4" width="32.375" customWidth="1"/>
    <col min="6" max="7" width="9.375" bestFit="1" customWidth="1"/>
  </cols>
  <sheetData>
    <row r="1" spans="1:9" ht="24" customHeight="1">
      <c r="A1" s="249" t="s">
        <v>173</v>
      </c>
      <c r="B1" s="249"/>
      <c r="C1" s="249"/>
      <c r="D1" s="249"/>
    </row>
    <row r="2" spans="1:9" ht="30" customHeight="1">
      <c r="A2" s="250" t="s">
        <v>174</v>
      </c>
      <c r="B2" s="250"/>
      <c r="C2" s="250"/>
      <c r="D2" s="250"/>
    </row>
    <row r="3" spans="1:9" ht="5.0999999999999996" customHeight="1">
      <c r="A3" s="1"/>
      <c r="B3" s="1"/>
      <c r="C3" s="10"/>
      <c r="D3" s="1"/>
    </row>
    <row r="4" spans="1:9" ht="17.25" customHeight="1">
      <c r="A4" s="3"/>
      <c r="B4" s="4"/>
      <c r="C4" s="4"/>
      <c r="D4" s="5"/>
    </row>
    <row r="5" spans="1:9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9" s="27" customFormat="1" ht="15" customHeight="1">
      <c r="A6" s="2" t="s">
        <v>108</v>
      </c>
      <c r="B6" s="48">
        <v>3.2</v>
      </c>
      <c r="C6" s="48">
        <v>3.6</v>
      </c>
      <c r="D6" s="93" t="s">
        <v>24</v>
      </c>
      <c r="F6" s="28"/>
      <c r="G6" s="28"/>
      <c r="H6" s="28"/>
      <c r="I6" s="28"/>
    </row>
    <row r="7" spans="1:9" s="27" customFormat="1" ht="24.95" customHeight="1">
      <c r="A7" s="95" t="s">
        <v>109</v>
      </c>
      <c r="B7" s="48">
        <v>13.3</v>
      </c>
      <c r="C7" s="48">
        <v>13</v>
      </c>
      <c r="D7" s="93" t="s">
        <v>2</v>
      </c>
      <c r="F7" s="28"/>
      <c r="G7" s="28"/>
      <c r="H7" s="28"/>
      <c r="I7" s="28"/>
    </row>
    <row r="8" spans="1:9" s="27" customFormat="1" ht="15" customHeight="1">
      <c r="A8" s="92" t="s">
        <v>110</v>
      </c>
      <c r="B8" s="45">
        <v>0.4</v>
      </c>
      <c r="C8" s="45">
        <v>0.4</v>
      </c>
      <c r="D8" s="91" t="s">
        <v>3</v>
      </c>
      <c r="F8" s="28"/>
      <c r="G8" s="28"/>
      <c r="H8" s="28"/>
      <c r="I8" s="28"/>
    </row>
    <row r="9" spans="1:9" s="27" customFormat="1" ht="15" customHeight="1">
      <c r="A9" s="92" t="s">
        <v>4</v>
      </c>
      <c r="B9" s="45">
        <v>11</v>
      </c>
      <c r="C9" s="45">
        <v>10.6</v>
      </c>
      <c r="D9" s="91" t="s">
        <v>25</v>
      </c>
      <c r="F9" s="28"/>
      <c r="G9" s="28"/>
      <c r="H9" s="28"/>
      <c r="I9" s="28"/>
    </row>
    <row r="10" spans="1:9" s="27" customFormat="1" ht="24.95" customHeight="1">
      <c r="A10" s="92" t="s">
        <v>105</v>
      </c>
      <c r="B10" s="45">
        <v>1.1000000000000001</v>
      </c>
      <c r="C10" s="45">
        <v>1.2</v>
      </c>
      <c r="D10" s="91" t="s">
        <v>87</v>
      </c>
      <c r="F10" s="28"/>
      <c r="G10" s="28"/>
      <c r="H10" s="28"/>
      <c r="I10" s="28"/>
    </row>
    <row r="11" spans="1:9" s="27" customFormat="1" ht="26.25" customHeight="1">
      <c r="A11" s="92" t="s">
        <v>29</v>
      </c>
      <c r="B11" s="45">
        <v>0.8</v>
      </c>
      <c r="C11" s="45">
        <v>0.8</v>
      </c>
      <c r="D11" s="91" t="s">
        <v>102</v>
      </c>
      <c r="F11" s="28"/>
      <c r="G11" s="28"/>
      <c r="H11" s="28"/>
      <c r="I11" s="28"/>
    </row>
    <row r="12" spans="1:9" s="27" customFormat="1" ht="15" customHeight="1">
      <c r="A12" s="95" t="s">
        <v>5</v>
      </c>
      <c r="B12" s="48">
        <v>6.3</v>
      </c>
      <c r="C12" s="48">
        <v>5.8</v>
      </c>
      <c r="D12" s="93" t="s">
        <v>6</v>
      </c>
      <c r="F12" s="28"/>
      <c r="G12" s="28"/>
      <c r="H12" s="28"/>
      <c r="I12" s="28"/>
    </row>
    <row r="13" spans="1:9" s="27" customFormat="1" ht="24" customHeight="1">
      <c r="A13" s="95" t="s">
        <v>107</v>
      </c>
      <c r="B13" s="48">
        <v>18.2</v>
      </c>
      <c r="C13" s="48">
        <v>19.100000000000001</v>
      </c>
      <c r="D13" s="93" t="s">
        <v>122</v>
      </c>
      <c r="F13" s="28"/>
      <c r="G13" s="28"/>
      <c r="H13" s="28"/>
      <c r="I13" s="28"/>
    </row>
    <row r="14" spans="1:9" s="27" customFormat="1" ht="15" customHeight="1">
      <c r="A14" s="95" t="s">
        <v>112</v>
      </c>
      <c r="B14" s="48">
        <v>2</v>
      </c>
      <c r="C14" s="48">
        <v>1.7</v>
      </c>
      <c r="D14" s="93" t="s">
        <v>26</v>
      </c>
      <c r="F14" s="28"/>
      <c r="G14" s="28"/>
      <c r="H14" s="28"/>
      <c r="I14" s="28"/>
    </row>
    <row r="15" spans="1:9" s="27" customFormat="1" ht="15" customHeight="1">
      <c r="A15" s="95" t="s">
        <v>31</v>
      </c>
      <c r="B15" s="48">
        <v>3.7</v>
      </c>
      <c r="C15" s="48">
        <v>3.3</v>
      </c>
      <c r="D15" s="93" t="s">
        <v>96</v>
      </c>
      <c r="F15" s="28"/>
      <c r="G15" s="28"/>
      <c r="H15" s="28"/>
      <c r="I15" s="28"/>
    </row>
    <row r="16" spans="1:9" s="27" customFormat="1" ht="15" customHeight="1">
      <c r="A16" s="95" t="s">
        <v>32</v>
      </c>
      <c r="B16" s="48">
        <v>4</v>
      </c>
      <c r="C16" s="48">
        <v>4.0999999999999996</v>
      </c>
      <c r="D16" s="93" t="s">
        <v>27</v>
      </c>
      <c r="F16" s="28"/>
      <c r="G16" s="28"/>
      <c r="H16" s="28"/>
      <c r="I16" s="28"/>
    </row>
    <row r="17" spans="1:9" s="27" customFormat="1" ht="15" customHeight="1">
      <c r="A17" s="95" t="s">
        <v>7</v>
      </c>
      <c r="B17" s="48">
        <v>20.2</v>
      </c>
      <c r="C17" s="48">
        <v>20.5</v>
      </c>
      <c r="D17" s="93" t="s">
        <v>8</v>
      </c>
      <c r="F17" s="28"/>
      <c r="G17" s="28"/>
      <c r="H17" s="28"/>
      <c r="I17" s="28"/>
    </row>
    <row r="18" spans="1:9" s="27" customFormat="1" ht="13.5" customHeight="1">
      <c r="A18" s="92" t="s">
        <v>33</v>
      </c>
      <c r="B18" s="49">
        <v>1.2</v>
      </c>
      <c r="C18" s="49">
        <v>1.2</v>
      </c>
      <c r="D18" s="91" t="s">
        <v>97</v>
      </c>
    </row>
    <row r="19" spans="1:9" s="27" customFormat="1" ht="15" customHeight="1">
      <c r="A19" s="92" t="s">
        <v>34</v>
      </c>
      <c r="B19" s="45">
        <v>4.8</v>
      </c>
      <c r="C19" s="45">
        <v>5.0999999999999996</v>
      </c>
      <c r="D19" s="91" t="s">
        <v>98</v>
      </c>
      <c r="F19" s="28"/>
      <c r="G19" s="28"/>
      <c r="H19" s="28"/>
      <c r="I19" s="28"/>
    </row>
    <row r="20" spans="1:9" s="27" customFormat="1" ht="24.95" customHeight="1">
      <c r="A20" s="92" t="s">
        <v>35</v>
      </c>
      <c r="B20" s="45">
        <v>1</v>
      </c>
      <c r="C20" s="45">
        <v>1.1000000000000001</v>
      </c>
      <c r="D20" s="91" t="s">
        <v>99</v>
      </c>
      <c r="F20" s="28"/>
      <c r="G20" s="28"/>
      <c r="H20" s="28"/>
      <c r="I20" s="28"/>
    </row>
    <row r="21" spans="1:9" s="27" customFormat="1" ht="24.95" customHeight="1">
      <c r="A21" s="92" t="s">
        <v>36</v>
      </c>
      <c r="B21" s="45">
        <v>0.6</v>
      </c>
      <c r="C21" s="45">
        <v>0.6</v>
      </c>
      <c r="D21" s="91" t="s">
        <v>100</v>
      </c>
      <c r="F21" s="28"/>
      <c r="G21" s="28"/>
      <c r="H21" s="28"/>
      <c r="I21" s="28"/>
    </row>
    <row r="22" spans="1:9" s="27" customFormat="1" ht="15" customHeight="1">
      <c r="A22" s="92" t="s">
        <v>9</v>
      </c>
      <c r="B22" s="45">
        <v>7.8</v>
      </c>
      <c r="C22" s="45">
        <v>7.6</v>
      </c>
      <c r="D22" s="91" t="s">
        <v>10</v>
      </c>
      <c r="F22" s="28"/>
      <c r="G22" s="28"/>
      <c r="H22" s="28"/>
      <c r="I22" s="28"/>
    </row>
    <row r="23" spans="1:9" s="27" customFormat="1" ht="15" customHeight="1">
      <c r="A23" s="92" t="s">
        <v>37</v>
      </c>
      <c r="B23" s="45">
        <v>3.2</v>
      </c>
      <c r="C23" s="45">
        <v>3.2</v>
      </c>
      <c r="D23" s="91" t="s">
        <v>11</v>
      </c>
      <c r="F23" s="28"/>
      <c r="G23" s="28"/>
      <c r="H23" s="28"/>
      <c r="I23" s="28"/>
    </row>
    <row r="24" spans="1:9" s="27" customFormat="1" ht="15" customHeight="1">
      <c r="A24" s="92" t="s">
        <v>38</v>
      </c>
      <c r="B24" s="45">
        <v>0.3</v>
      </c>
      <c r="C24" s="45">
        <v>0.3</v>
      </c>
      <c r="D24" s="91" t="s">
        <v>28</v>
      </c>
      <c r="F24" s="28"/>
      <c r="G24" s="28"/>
      <c r="H24" s="28"/>
      <c r="I24" s="28"/>
    </row>
    <row r="25" spans="1:9" s="27" customFormat="1" ht="15" customHeight="1">
      <c r="A25" s="92" t="s">
        <v>39</v>
      </c>
      <c r="B25" s="45">
        <v>1.3</v>
      </c>
      <c r="C25" s="45">
        <v>1.4</v>
      </c>
      <c r="D25" s="91" t="s">
        <v>101</v>
      </c>
      <c r="F25" s="28"/>
      <c r="G25" s="28"/>
      <c r="H25" s="28"/>
      <c r="I25" s="28"/>
    </row>
    <row r="26" spans="1:9" s="27" customFormat="1" ht="15" customHeight="1">
      <c r="A26" s="95" t="s">
        <v>106</v>
      </c>
      <c r="B26" s="48">
        <v>15.1</v>
      </c>
      <c r="C26" s="48">
        <v>15.3</v>
      </c>
      <c r="D26" s="93" t="s">
        <v>13</v>
      </c>
      <c r="F26" s="28"/>
      <c r="G26" s="28"/>
      <c r="H26" s="28"/>
      <c r="I26" s="28"/>
    </row>
    <row r="27" spans="1:9" s="27" customFormat="1" ht="15" customHeight="1">
      <c r="A27" s="95" t="s">
        <v>111</v>
      </c>
      <c r="B27" s="48">
        <v>0.1</v>
      </c>
      <c r="C27" s="48">
        <v>0.1</v>
      </c>
      <c r="D27" s="93" t="s">
        <v>14</v>
      </c>
      <c r="F27" s="28"/>
      <c r="G27" s="28"/>
      <c r="H27" s="28"/>
      <c r="I27" s="28"/>
    </row>
    <row r="28" spans="1:9" s="27" customFormat="1" ht="15" customHeight="1">
      <c r="A28" s="92" t="s">
        <v>15</v>
      </c>
      <c r="B28" s="45">
        <v>-2.2999999999999998</v>
      </c>
      <c r="C28" s="45">
        <v>-2.5</v>
      </c>
      <c r="D28" s="91" t="s">
        <v>16</v>
      </c>
      <c r="F28" s="28"/>
      <c r="G28" s="28"/>
      <c r="H28" s="28"/>
      <c r="I28" s="28"/>
    </row>
    <row r="29" spans="1:9" s="27" customFormat="1" ht="15" customHeight="1">
      <c r="A29" s="92" t="s">
        <v>17</v>
      </c>
      <c r="B29" s="45">
        <v>6.4</v>
      </c>
      <c r="C29" s="45">
        <v>6.2</v>
      </c>
      <c r="D29" s="91" t="s">
        <v>18</v>
      </c>
      <c r="F29" s="28"/>
      <c r="G29" s="28"/>
      <c r="H29" s="28"/>
      <c r="I29" s="28"/>
    </row>
    <row r="30" spans="1:9" s="27" customFormat="1" ht="15" customHeight="1">
      <c r="A30" s="92" t="s">
        <v>19</v>
      </c>
      <c r="B30" s="45">
        <v>9.8000000000000007</v>
      </c>
      <c r="C30" s="45">
        <v>9.8000000000000007</v>
      </c>
      <c r="D30" s="94" t="s">
        <v>20</v>
      </c>
      <c r="F30" s="28"/>
      <c r="G30" s="28"/>
      <c r="H30" s="28"/>
      <c r="I30" s="28"/>
    </row>
    <row r="31" spans="1:9" s="27" customFormat="1" ht="15" customHeight="1">
      <c r="A31" s="97" t="s">
        <v>91</v>
      </c>
      <c r="B31" s="46">
        <v>100</v>
      </c>
      <c r="C31" s="46">
        <v>100</v>
      </c>
      <c r="D31" s="96" t="s">
        <v>90</v>
      </c>
      <c r="F31" s="28"/>
      <c r="G31" s="28"/>
      <c r="H31" s="28"/>
      <c r="I31" s="28"/>
    </row>
    <row r="32" spans="1:9" ht="34.5" customHeight="1">
      <c r="A32" s="251" t="s">
        <v>136</v>
      </c>
      <c r="B32" s="251"/>
      <c r="C32" s="252" t="s">
        <v>127</v>
      </c>
      <c r="D32" s="252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horizontalDpi="4294967294" verticalDpi="4294967294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45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Normal="100" zoomScaleSheetLayoutView="100" workbookViewId="0">
      <selection activeCell="A5" sqref="A5:D5"/>
    </sheetView>
  </sheetViews>
  <sheetFormatPr defaultRowHeight="14.25"/>
  <cols>
    <col min="1" max="1" width="30.625" customWidth="1"/>
    <col min="2" max="3" width="9" customWidth="1"/>
    <col min="4" max="4" width="32" customWidth="1"/>
  </cols>
  <sheetData>
    <row r="1" spans="1:4" ht="40.5" customHeight="1">
      <c r="A1" s="253" t="s">
        <v>142</v>
      </c>
      <c r="B1" s="253"/>
      <c r="C1" s="253"/>
      <c r="D1" s="253"/>
    </row>
    <row r="2" spans="1:4" ht="30" customHeight="1">
      <c r="A2" s="250" t="s">
        <v>143</v>
      </c>
      <c r="B2" s="250"/>
      <c r="C2" s="250"/>
      <c r="D2" s="250"/>
    </row>
    <row r="3" spans="1:4" ht="5.0999999999999996" customHeight="1">
      <c r="A3" s="1"/>
      <c r="B3" s="1"/>
      <c r="C3" s="10"/>
      <c r="D3" s="1"/>
    </row>
    <row r="4" spans="1:4" ht="17.25" customHeight="1">
      <c r="A4" s="3"/>
      <c r="B4" s="4"/>
      <c r="C4" s="4"/>
      <c r="D4" s="5"/>
    </row>
    <row r="5" spans="1:4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4" s="27" customFormat="1" ht="15" customHeight="1">
      <c r="A6" s="2" t="s">
        <v>108</v>
      </c>
      <c r="B6" s="44">
        <v>2.9</v>
      </c>
      <c r="C6" s="44">
        <v>3.2</v>
      </c>
      <c r="D6" s="93" t="s">
        <v>24</v>
      </c>
    </row>
    <row r="7" spans="1:4" s="27" customFormat="1" ht="24.95" customHeight="1">
      <c r="A7" s="95" t="s">
        <v>109</v>
      </c>
      <c r="B7" s="44">
        <v>14.1</v>
      </c>
      <c r="C7" s="44">
        <v>14.1</v>
      </c>
      <c r="D7" s="93" t="s">
        <v>2</v>
      </c>
    </row>
    <row r="8" spans="1:4" s="27" customFormat="1" ht="15" customHeight="1">
      <c r="A8" s="92" t="s">
        <v>110</v>
      </c>
      <c r="B8" s="49">
        <v>0.4</v>
      </c>
      <c r="C8" s="49">
        <v>0.5</v>
      </c>
      <c r="D8" s="91" t="s">
        <v>3</v>
      </c>
    </row>
    <row r="9" spans="1:4" s="27" customFormat="1" ht="15" customHeight="1">
      <c r="A9" s="92" t="s">
        <v>4</v>
      </c>
      <c r="B9" s="49">
        <v>11.8</v>
      </c>
      <c r="C9" s="49">
        <v>11.5</v>
      </c>
      <c r="D9" s="91" t="s">
        <v>25</v>
      </c>
    </row>
    <row r="10" spans="1:4" s="27" customFormat="1" ht="24.95" customHeight="1">
      <c r="A10" s="92" t="s">
        <v>105</v>
      </c>
      <c r="B10" s="49">
        <v>0.9</v>
      </c>
      <c r="C10" s="49">
        <v>1.1000000000000001</v>
      </c>
      <c r="D10" s="91" t="s">
        <v>87</v>
      </c>
    </row>
    <row r="11" spans="1:4" s="27" customFormat="1" ht="25.5" customHeight="1">
      <c r="A11" s="92" t="s">
        <v>29</v>
      </c>
      <c r="B11" s="49">
        <v>1</v>
      </c>
      <c r="C11" s="49">
        <v>1</v>
      </c>
      <c r="D11" s="91" t="s">
        <v>102</v>
      </c>
    </row>
    <row r="12" spans="1:4" s="27" customFormat="1" ht="15" customHeight="1">
      <c r="A12" s="95" t="s">
        <v>5</v>
      </c>
      <c r="B12" s="44">
        <v>6</v>
      </c>
      <c r="C12" s="44">
        <v>6.2</v>
      </c>
      <c r="D12" s="93" t="s">
        <v>6</v>
      </c>
    </row>
    <row r="13" spans="1:4" s="27" customFormat="1" ht="32.1" customHeight="1">
      <c r="A13" s="95" t="s">
        <v>107</v>
      </c>
      <c r="B13" s="44">
        <v>18.100000000000001</v>
      </c>
      <c r="C13" s="44">
        <v>18.7</v>
      </c>
      <c r="D13" s="93" t="s">
        <v>122</v>
      </c>
    </row>
    <row r="14" spans="1:4" s="27" customFormat="1" ht="15" customHeight="1">
      <c r="A14" s="95" t="s">
        <v>112</v>
      </c>
      <c r="B14" s="44">
        <v>2.2000000000000002</v>
      </c>
      <c r="C14" s="44">
        <v>1.9</v>
      </c>
      <c r="D14" s="93" t="s">
        <v>26</v>
      </c>
    </row>
    <row r="15" spans="1:4" s="27" customFormat="1" ht="15" customHeight="1">
      <c r="A15" s="95" t="s">
        <v>31</v>
      </c>
      <c r="B15" s="44">
        <v>4.5</v>
      </c>
      <c r="C15" s="44">
        <v>3.8</v>
      </c>
      <c r="D15" s="93" t="s">
        <v>96</v>
      </c>
    </row>
    <row r="16" spans="1:4" s="27" customFormat="1" ht="15" customHeight="1">
      <c r="A16" s="95" t="s">
        <v>32</v>
      </c>
      <c r="B16" s="44">
        <v>5.2</v>
      </c>
      <c r="C16" s="44">
        <v>5.3</v>
      </c>
      <c r="D16" s="93" t="s">
        <v>27</v>
      </c>
    </row>
    <row r="17" spans="1:4" s="27" customFormat="1" ht="15" customHeight="1">
      <c r="A17" s="95" t="s">
        <v>7</v>
      </c>
      <c r="B17" s="44">
        <v>19</v>
      </c>
      <c r="C17" s="44">
        <v>19.100000000000001</v>
      </c>
      <c r="D17" s="93" t="s">
        <v>8</v>
      </c>
    </row>
    <row r="18" spans="1:4" s="27" customFormat="1" ht="13.5" customHeight="1">
      <c r="A18" s="92" t="s">
        <v>33</v>
      </c>
      <c r="B18" s="49">
        <v>1.1000000000000001</v>
      </c>
      <c r="C18" s="49">
        <v>1.2</v>
      </c>
      <c r="D18" s="91" t="s">
        <v>97</v>
      </c>
    </row>
    <row r="19" spans="1:4" s="27" customFormat="1" ht="15" customHeight="1">
      <c r="A19" s="92" t="s">
        <v>34</v>
      </c>
      <c r="B19" s="49">
        <v>4.5999999999999996</v>
      </c>
      <c r="C19" s="49">
        <v>4.8</v>
      </c>
      <c r="D19" s="91" t="s">
        <v>98</v>
      </c>
    </row>
    <row r="20" spans="1:4" s="27" customFormat="1" ht="24.95" customHeight="1">
      <c r="A20" s="92" t="s">
        <v>35</v>
      </c>
      <c r="B20" s="49">
        <v>1.2</v>
      </c>
      <c r="C20" s="49">
        <v>1.2</v>
      </c>
      <c r="D20" s="91" t="s">
        <v>99</v>
      </c>
    </row>
    <row r="21" spans="1:4" s="27" customFormat="1" ht="24.75" customHeight="1">
      <c r="A21" s="92" t="s">
        <v>36</v>
      </c>
      <c r="B21" s="49">
        <v>0.8</v>
      </c>
      <c r="C21" s="49">
        <v>0.7</v>
      </c>
      <c r="D21" s="91" t="s">
        <v>100</v>
      </c>
    </row>
    <row r="22" spans="1:4" s="27" customFormat="1" ht="15" customHeight="1">
      <c r="A22" s="92" t="s">
        <v>9</v>
      </c>
      <c r="B22" s="49">
        <v>7.2</v>
      </c>
      <c r="C22" s="49">
        <v>6.8</v>
      </c>
      <c r="D22" s="91" t="s">
        <v>10</v>
      </c>
    </row>
    <row r="23" spans="1:4" s="27" customFormat="1" ht="15" customHeight="1">
      <c r="A23" s="92" t="s">
        <v>37</v>
      </c>
      <c r="B23" s="49">
        <v>2.8</v>
      </c>
      <c r="C23" s="49">
        <v>2.8</v>
      </c>
      <c r="D23" s="91" t="s">
        <v>11</v>
      </c>
    </row>
    <row r="24" spans="1:4" s="27" customFormat="1" ht="15" customHeight="1">
      <c r="A24" s="92" t="s">
        <v>38</v>
      </c>
      <c r="B24" s="49">
        <v>0.3</v>
      </c>
      <c r="C24" s="49">
        <v>0.3</v>
      </c>
      <c r="D24" s="91" t="s">
        <v>28</v>
      </c>
    </row>
    <row r="25" spans="1:4" s="27" customFormat="1" ht="15" customHeight="1">
      <c r="A25" s="92" t="s">
        <v>39</v>
      </c>
      <c r="B25" s="49">
        <v>1</v>
      </c>
      <c r="C25" s="49">
        <v>1.3</v>
      </c>
      <c r="D25" s="91" t="s">
        <v>101</v>
      </c>
    </row>
    <row r="26" spans="1:4" s="27" customFormat="1" ht="15" customHeight="1">
      <c r="A26" s="95" t="s">
        <v>106</v>
      </c>
      <c r="B26" s="44">
        <v>10.5</v>
      </c>
      <c r="C26" s="44">
        <v>10.8</v>
      </c>
      <c r="D26" s="93" t="s">
        <v>13</v>
      </c>
    </row>
    <row r="27" spans="1:4" s="27" customFormat="1" ht="15" customHeight="1">
      <c r="A27" s="95" t="s">
        <v>111</v>
      </c>
      <c r="B27" s="44">
        <v>0.1</v>
      </c>
      <c r="C27" s="44">
        <v>0.1</v>
      </c>
      <c r="D27" s="93" t="s">
        <v>14</v>
      </c>
    </row>
    <row r="28" spans="1:4" s="27" customFormat="1" ht="15" customHeight="1">
      <c r="A28" s="92" t="s">
        <v>15</v>
      </c>
      <c r="B28" s="49">
        <v>-2.8</v>
      </c>
      <c r="C28" s="49">
        <v>-2.9</v>
      </c>
      <c r="D28" s="91" t="s">
        <v>16</v>
      </c>
    </row>
    <row r="29" spans="1:4" s="27" customFormat="1" ht="15" customHeight="1">
      <c r="A29" s="92" t="s">
        <v>17</v>
      </c>
      <c r="B29" s="49">
        <v>8.1999999999999993</v>
      </c>
      <c r="C29" s="49">
        <v>7.8</v>
      </c>
      <c r="D29" s="91" t="s">
        <v>18</v>
      </c>
    </row>
    <row r="30" spans="1:4" s="27" customFormat="1" ht="15" customHeight="1">
      <c r="A30" s="92" t="s">
        <v>19</v>
      </c>
      <c r="B30" s="49">
        <v>12</v>
      </c>
      <c r="C30" s="49">
        <v>11.9</v>
      </c>
      <c r="D30" s="94" t="s">
        <v>20</v>
      </c>
    </row>
    <row r="31" spans="1:4" s="27" customFormat="1" ht="15" customHeight="1">
      <c r="A31" s="97" t="s">
        <v>91</v>
      </c>
      <c r="B31" s="50">
        <v>100</v>
      </c>
      <c r="C31" s="50">
        <v>100</v>
      </c>
      <c r="D31" s="96" t="s">
        <v>90</v>
      </c>
    </row>
    <row r="32" spans="1:4" ht="34.5" customHeight="1">
      <c r="A32" s="251" t="s">
        <v>136</v>
      </c>
      <c r="B32" s="251"/>
      <c r="C32" s="252" t="s">
        <v>127</v>
      </c>
      <c r="D32" s="252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46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2" width="9" customWidth="1"/>
    <col min="3" max="3" width="10.625" customWidth="1"/>
    <col min="4" max="4" width="32.25" customWidth="1"/>
  </cols>
  <sheetData>
    <row r="1" spans="1:4" ht="18.95" customHeight="1">
      <c r="A1" s="249" t="s">
        <v>144</v>
      </c>
      <c r="B1" s="249"/>
      <c r="C1" s="249"/>
      <c r="D1" s="249"/>
    </row>
    <row r="2" spans="1:4" ht="30" customHeight="1">
      <c r="A2" s="250" t="s">
        <v>145</v>
      </c>
      <c r="B2" s="250"/>
      <c r="C2" s="250"/>
      <c r="D2" s="250"/>
    </row>
    <row r="3" spans="1:4" ht="5.0999999999999996" customHeight="1">
      <c r="A3" s="1"/>
      <c r="B3" s="1"/>
      <c r="C3" s="10"/>
      <c r="D3" s="1"/>
    </row>
    <row r="4" spans="1:4" ht="17.25" customHeight="1">
      <c r="A4" s="3"/>
      <c r="B4" s="4"/>
      <c r="C4" s="4"/>
      <c r="D4" s="5"/>
    </row>
    <row r="5" spans="1:4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4" s="27" customFormat="1" ht="15" customHeight="1">
      <c r="A6" s="2" t="s">
        <v>108</v>
      </c>
      <c r="B6" s="132">
        <v>4</v>
      </c>
      <c r="C6" s="48">
        <v>4.5</v>
      </c>
      <c r="D6" s="93" t="s">
        <v>24</v>
      </c>
    </row>
    <row r="7" spans="1:4" s="27" customFormat="1" ht="24.95" customHeight="1">
      <c r="A7" s="95" t="s">
        <v>109</v>
      </c>
      <c r="B7" s="132">
        <v>10.8</v>
      </c>
      <c r="C7" s="48">
        <v>10.1</v>
      </c>
      <c r="D7" s="93" t="s">
        <v>2</v>
      </c>
    </row>
    <row r="8" spans="1:4" s="27" customFormat="1" ht="15" customHeight="1">
      <c r="A8" s="92" t="s">
        <v>110</v>
      </c>
      <c r="B8" s="133">
        <v>0.1</v>
      </c>
      <c r="C8" s="45">
        <v>0.1</v>
      </c>
      <c r="D8" s="91" t="s">
        <v>3</v>
      </c>
    </row>
    <row r="9" spans="1:4" s="27" customFormat="1" ht="15" customHeight="1">
      <c r="A9" s="92" t="s">
        <v>4</v>
      </c>
      <c r="B9" s="133">
        <v>8.6999999999999993</v>
      </c>
      <c r="C9" s="45">
        <v>8.1</v>
      </c>
      <c r="D9" s="91" t="s">
        <v>25</v>
      </c>
    </row>
    <row r="10" spans="1:4" s="27" customFormat="1" ht="24.95" customHeight="1">
      <c r="A10" s="92" t="s">
        <v>105</v>
      </c>
      <c r="B10" s="133">
        <v>1.8</v>
      </c>
      <c r="C10" s="45">
        <v>1.7</v>
      </c>
      <c r="D10" s="91" t="s">
        <v>87</v>
      </c>
    </row>
    <row r="11" spans="1:4" s="27" customFormat="1" ht="27" customHeight="1">
      <c r="A11" s="92" t="s">
        <v>29</v>
      </c>
      <c r="B11" s="133">
        <v>0.2</v>
      </c>
      <c r="C11" s="45">
        <v>0.2</v>
      </c>
      <c r="D11" s="91" t="s">
        <v>102</v>
      </c>
    </row>
    <row r="12" spans="1:4" s="27" customFormat="1" ht="15" customHeight="1">
      <c r="A12" s="95" t="s">
        <v>5</v>
      </c>
      <c r="B12" s="132">
        <v>7.1</v>
      </c>
      <c r="C12" s="48">
        <v>4.5999999999999996</v>
      </c>
      <c r="D12" s="93" t="s">
        <v>6</v>
      </c>
    </row>
    <row r="13" spans="1:4" s="27" customFormat="1" ht="25.5" customHeight="1">
      <c r="A13" s="95" t="s">
        <v>30</v>
      </c>
      <c r="B13" s="132">
        <v>18.600000000000001</v>
      </c>
      <c r="C13" s="48">
        <v>20.100000000000001</v>
      </c>
      <c r="D13" s="93" t="s">
        <v>122</v>
      </c>
    </row>
    <row r="14" spans="1:4" s="27" customFormat="1" ht="15" customHeight="1">
      <c r="A14" s="95" t="s">
        <v>112</v>
      </c>
      <c r="B14" s="132">
        <v>1.3</v>
      </c>
      <c r="C14" s="48">
        <v>1.3</v>
      </c>
      <c r="D14" s="93" t="s">
        <v>26</v>
      </c>
    </row>
    <row r="15" spans="1:4" s="27" customFormat="1" ht="15" customHeight="1">
      <c r="A15" s="95" t="s">
        <v>31</v>
      </c>
      <c r="B15" s="132">
        <v>1.5</v>
      </c>
      <c r="C15" s="48">
        <v>1.6</v>
      </c>
      <c r="D15" s="93" t="s">
        <v>96</v>
      </c>
    </row>
    <row r="16" spans="1:4" s="27" customFormat="1" ht="15" customHeight="1">
      <c r="A16" s="95" t="s">
        <v>32</v>
      </c>
      <c r="B16" s="132">
        <v>0.4</v>
      </c>
      <c r="C16" s="48">
        <v>0.5</v>
      </c>
      <c r="D16" s="93" t="s">
        <v>27</v>
      </c>
    </row>
    <row r="17" spans="1:4" s="27" customFormat="1" ht="15" customHeight="1">
      <c r="A17" s="95" t="s">
        <v>7</v>
      </c>
      <c r="B17" s="132">
        <v>23.9</v>
      </c>
      <c r="C17" s="48">
        <v>24.5</v>
      </c>
      <c r="D17" s="93" t="s">
        <v>8</v>
      </c>
    </row>
    <row r="18" spans="1:4" s="27" customFormat="1" ht="13.5" customHeight="1">
      <c r="A18" s="92" t="s">
        <v>33</v>
      </c>
      <c r="B18" s="49">
        <v>1.4</v>
      </c>
      <c r="C18" s="49">
        <v>1.1000000000000001</v>
      </c>
      <c r="D18" s="91" t="s">
        <v>97</v>
      </c>
    </row>
    <row r="19" spans="1:4" s="27" customFormat="1" ht="15" customHeight="1">
      <c r="A19" s="92" t="s">
        <v>34</v>
      </c>
      <c r="B19" s="133">
        <v>5.4</v>
      </c>
      <c r="C19" s="45">
        <v>5.8</v>
      </c>
      <c r="D19" s="91" t="s">
        <v>98</v>
      </c>
    </row>
    <row r="20" spans="1:4" s="27" customFormat="1" ht="24.95" customHeight="1">
      <c r="A20" s="92" t="s">
        <v>35</v>
      </c>
      <c r="B20" s="133">
        <v>0.5</v>
      </c>
      <c r="C20" s="45">
        <v>0.5</v>
      </c>
      <c r="D20" s="91" t="s">
        <v>99</v>
      </c>
    </row>
    <row r="21" spans="1:4" s="27" customFormat="1" ht="24.95" customHeight="1">
      <c r="A21" s="92" t="s">
        <v>36</v>
      </c>
      <c r="B21" s="133">
        <v>0.2</v>
      </c>
      <c r="C21" s="45">
        <v>0.3</v>
      </c>
      <c r="D21" s="91" t="s">
        <v>100</v>
      </c>
    </row>
    <row r="22" spans="1:4" s="27" customFormat="1" ht="15" customHeight="1">
      <c r="A22" s="92" t="s">
        <v>9</v>
      </c>
      <c r="B22" s="133">
        <v>9.6999999999999993</v>
      </c>
      <c r="C22" s="45">
        <v>10.1</v>
      </c>
      <c r="D22" s="91" t="s">
        <v>10</v>
      </c>
    </row>
    <row r="23" spans="1:4" s="27" customFormat="1" ht="15" customHeight="1">
      <c r="A23" s="92" t="s">
        <v>37</v>
      </c>
      <c r="B23" s="133">
        <v>4.3</v>
      </c>
      <c r="C23" s="45">
        <v>4.4000000000000004</v>
      </c>
      <c r="D23" s="91" t="s">
        <v>11</v>
      </c>
    </row>
    <row r="24" spans="1:4" s="27" customFormat="1" ht="15" customHeight="1">
      <c r="A24" s="92" t="s">
        <v>38</v>
      </c>
      <c r="B24" s="133">
        <v>0.3</v>
      </c>
      <c r="C24" s="45">
        <v>0.3</v>
      </c>
      <c r="D24" s="91" t="s">
        <v>28</v>
      </c>
    </row>
    <row r="25" spans="1:4" s="27" customFormat="1" ht="15" customHeight="1">
      <c r="A25" s="92" t="s">
        <v>39</v>
      </c>
      <c r="B25" s="133">
        <v>2.1</v>
      </c>
      <c r="C25" s="45">
        <v>2</v>
      </c>
      <c r="D25" s="91" t="s">
        <v>101</v>
      </c>
    </row>
    <row r="26" spans="1:4" s="27" customFormat="1" ht="15" customHeight="1">
      <c r="A26" s="95" t="s">
        <v>12</v>
      </c>
      <c r="B26" s="132">
        <v>28.4</v>
      </c>
      <c r="C26" s="48">
        <v>28.9</v>
      </c>
      <c r="D26" s="93" t="s">
        <v>13</v>
      </c>
    </row>
    <row r="27" spans="1:4" s="27" customFormat="1" ht="15" customHeight="1">
      <c r="A27" s="95" t="s">
        <v>111</v>
      </c>
      <c r="B27" s="132">
        <v>0.1</v>
      </c>
      <c r="C27" s="48">
        <v>0.1</v>
      </c>
      <c r="D27" s="93" t="s">
        <v>14</v>
      </c>
    </row>
    <row r="28" spans="1:4" s="27" customFormat="1" ht="15" customHeight="1">
      <c r="A28" s="92" t="s">
        <v>15</v>
      </c>
      <c r="B28" s="133">
        <v>-0.9</v>
      </c>
      <c r="C28" s="45">
        <v>-1</v>
      </c>
      <c r="D28" s="91" t="s">
        <v>16</v>
      </c>
    </row>
    <row r="29" spans="1:4" s="27" customFormat="1" ht="15" customHeight="1">
      <c r="A29" s="92" t="s">
        <v>17</v>
      </c>
      <c r="B29" s="133">
        <v>1.3</v>
      </c>
      <c r="C29" s="45">
        <v>1.3</v>
      </c>
      <c r="D29" s="91" t="s">
        <v>18</v>
      </c>
    </row>
    <row r="30" spans="1:4" s="27" customFormat="1" ht="15" customHeight="1">
      <c r="A30" s="92" t="s">
        <v>19</v>
      </c>
      <c r="B30" s="133">
        <v>3.5</v>
      </c>
      <c r="C30" s="45">
        <v>3.5</v>
      </c>
      <c r="D30" s="94" t="s">
        <v>20</v>
      </c>
    </row>
    <row r="31" spans="1:4" s="27" customFormat="1" ht="15" customHeight="1">
      <c r="A31" s="97" t="s">
        <v>91</v>
      </c>
      <c r="B31" s="134">
        <v>100</v>
      </c>
      <c r="C31" s="51">
        <v>100</v>
      </c>
      <c r="D31" s="96" t="s">
        <v>90</v>
      </c>
    </row>
    <row r="32" spans="1:4">
      <c r="B32" s="20"/>
      <c r="C32" s="20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47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18.95" customHeight="1">
      <c r="A1" s="249" t="s">
        <v>146</v>
      </c>
      <c r="B1" s="249"/>
      <c r="C1" s="249"/>
      <c r="D1" s="249"/>
    </row>
    <row r="2" spans="1:7" ht="30" customHeight="1">
      <c r="A2" s="250" t="s">
        <v>147</v>
      </c>
      <c r="B2" s="250"/>
      <c r="C2" s="250"/>
      <c r="D2" s="250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</row>
    <row r="5" spans="1:7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7" s="27" customFormat="1" ht="24.95" customHeight="1">
      <c r="A6" s="2" t="s">
        <v>108</v>
      </c>
      <c r="B6" s="52">
        <v>759.3</v>
      </c>
      <c r="C6" s="52">
        <v>817.40000000000009</v>
      </c>
      <c r="D6" s="93" t="s">
        <v>24</v>
      </c>
      <c r="G6" s="37"/>
    </row>
    <row r="7" spans="1:7" s="27" customFormat="1" ht="24" customHeight="1">
      <c r="A7" s="95" t="s">
        <v>109</v>
      </c>
      <c r="B7" s="52">
        <v>4365.3999999999996</v>
      </c>
      <c r="C7" s="52">
        <v>4182.7</v>
      </c>
      <c r="D7" s="93" t="s">
        <v>2</v>
      </c>
      <c r="G7" s="37"/>
    </row>
    <row r="8" spans="1:7" s="27" customFormat="1" ht="15" customHeight="1">
      <c r="A8" s="92" t="s">
        <v>110</v>
      </c>
      <c r="B8" s="53">
        <v>88.6</v>
      </c>
      <c r="C8" s="53">
        <v>89.8</v>
      </c>
      <c r="D8" s="91" t="s">
        <v>3</v>
      </c>
      <c r="G8" s="37"/>
    </row>
    <row r="9" spans="1:7" s="27" customFormat="1" ht="14.25" customHeight="1">
      <c r="A9" s="92" t="s">
        <v>4</v>
      </c>
      <c r="B9" s="53">
        <v>3689.7</v>
      </c>
      <c r="C9" s="53">
        <v>3540.1</v>
      </c>
      <c r="D9" s="91" t="s">
        <v>25</v>
      </c>
      <c r="G9" s="37"/>
    </row>
    <row r="10" spans="1:7" s="27" customFormat="1" ht="14.25" customHeight="1">
      <c r="A10" s="92" t="s">
        <v>105</v>
      </c>
      <c r="B10" s="53">
        <v>438.6</v>
      </c>
      <c r="C10" s="53">
        <v>414.8</v>
      </c>
      <c r="D10" s="91" t="s">
        <v>87</v>
      </c>
      <c r="G10" s="37"/>
    </row>
    <row r="11" spans="1:7" s="27" customFormat="1" ht="24" customHeight="1">
      <c r="A11" s="92" t="s">
        <v>29</v>
      </c>
      <c r="B11" s="53">
        <v>148.5</v>
      </c>
      <c r="C11" s="53">
        <v>138</v>
      </c>
      <c r="D11" s="91" t="s">
        <v>102</v>
      </c>
      <c r="G11" s="37"/>
    </row>
    <row r="12" spans="1:7" s="27" customFormat="1" ht="15" customHeight="1">
      <c r="A12" s="95" t="s">
        <v>5</v>
      </c>
      <c r="B12" s="52">
        <v>1850.1</v>
      </c>
      <c r="C12" s="52">
        <v>1592</v>
      </c>
      <c r="D12" s="93" t="s">
        <v>6</v>
      </c>
      <c r="G12" s="37"/>
    </row>
    <row r="13" spans="1:7" s="27" customFormat="1" ht="15" customHeight="1">
      <c r="A13" s="95" t="s">
        <v>107</v>
      </c>
      <c r="B13" s="52">
        <v>3524.1</v>
      </c>
      <c r="C13" s="52">
        <v>3357.1</v>
      </c>
      <c r="D13" s="93" t="s">
        <v>122</v>
      </c>
      <c r="G13" s="37"/>
    </row>
    <row r="14" spans="1:7" s="27" customFormat="1" ht="15" customHeight="1">
      <c r="A14" s="95" t="s">
        <v>112</v>
      </c>
      <c r="B14" s="52">
        <v>489</v>
      </c>
      <c r="C14" s="52">
        <v>442.20000000000005</v>
      </c>
      <c r="D14" s="93" t="s">
        <v>26</v>
      </c>
      <c r="G14" s="37"/>
    </row>
    <row r="15" spans="1:7" s="27" customFormat="1" ht="15" customHeight="1">
      <c r="A15" s="95" t="s">
        <v>31</v>
      </c>
      <c r="B15" s="52">
        <v>737.6</v>
      </c>
      <c r="C15" s="52">
        <v>622.69999999999993</v>
      </c>
      <c r="D15" s="93" t="s">
        <v>96</v>
      </c>
      <c r="G15" s="37"/>
    </row>
    <row r="16" spans="1:7" s="27" customFormat="1" ht="15" customHeight="1">
      <c r="A16" s="95" t="s">
        <v>32</v>
      </c>
      <c r="B16" s="52">
        <v>794.30000000000007</v>
      </c>
      <c r="C16" s="52">
        <v>771.5</v>
      </c>
      <c r="D16" s="93" t="s">
        <v>27</v>
      </c>
      <c r="G16" s="37"/>
    </row>
    <row r="17" spans="1:8" s="27" customFormat="1" ht="15" customHeight="1">
      <c r="A17" s="95" t="s">
        <v>7</v>
      </c>
      <c r="B17" s="52">
        <v>3530.6</v>
      </c>
      <c r="C17" s="52">
        <v>3382.5</v>
      </c>
      <c r="D17" s="93" t="s">
        <v>8</v>
      </c>
      <c r="G17" s="37"/>
    </row>
    <row r="18" spans="1:8" s="27" customFormat="1" ht="27.95" customHeight="1">
      <c r="A18" s="92" t="s">
        <v>33</v>
      </c>
      <c r="B18" s="53">
        <v>353.8</v>
      </c>
      <c r="C18" s="53">
        <v>356.5</v>
      </c>
      <c r="D18" s="91" t="s">
        <v>97</v>
      </c>
      <c r="G18" s="37"/>
    </row>
    <row r="19" spans="1:8" s="27" customFormat="1" ht="15" customHeight="1">
      <c r="A19" s="92" t="s">
        <v>34</v>
      </c>
      <c r="B19" s="53">
        <v>655.1</v>
      </c>
      <c r="C19" s="53">
        <v>646.70000000000005</v>
      </c>
      <c r="D19" s="91" t="s">
        <v>98</v>
      </c>
      <c r="G19" s="37"/>
    </row>
    <row r="20" spans="1:8" s="27" customFormat="1" ht="24.95" customHeight="1">
      <c r="A20" s="92" t="s">
        <v>35</v>
      </c>
      <c r="B20" s="53">
        <v>187.4</v>
      </c>
      <c r="C20" s="53">
        <v>180.39999999999998</v>
      </c>
      <c r="D20" s="91" t="s">
        <v>99</v>
      </c>
      <c r="G20" s="37"/>
    </row>
    <row r="21" spans="1:8" s="27" customFormat="1" ht="24.95" customHeight="1">
      <c r="A21" s="92" t="s">
        <v>36</v>
      </c>
      <c r="B21" s="53">
        <v>111.19999999999999</v>
      </c>
      <c r="C21" s="53">
        <v>101.6</v>
      </c>
      <c r="D21" s="91" t="s">
        <v>100</v>
      </c>
      <c r="G21" s="37"/>
    </row>
    <row r="22" spans="1:8" s="27" customFormat="1" ht="15" customHeight="1">
      <c r="A22" s="92" t="s">
        <v>9</v>
      </c>
      <c r="B22" s="53">
        <v>1164.5999999999999</v>
      </c>
      <c r="C22" s="53">
        <v>1057.8000000000002</v>
      </c>
      <c r="D22" s="91" t="s">
        <v>10</v>
      </c>
      <c r="F22" s="37"/>
      <c r="G22" s="37"/>
      <c r="H22" s="83"/>
    </row>
    <row r="23" spans="1:8" s="27" customFormat="1" ht="15" customHeight="1">
      <c r="A23" s="92" t="s">
        <v>37</v>
      </c>
      <c r="B23" s="53">
        <v>708.4</v>
      </c>
      <c r="C23" s="53">
        <v>720.5</v>
      </c>
      <c r="D23" s="91" t="s">
        <v>11</v>
      </c>
      <c r="G23" s="37"/>
      <c r="H23" s="83"/>
    </row>
    <row r="24" spans="1:8" s="27" customFormat="1" ht="15" customHeight="1">
      <c r="A24" s="92" t="s">
        <v>38</v>
      </c>
      <c r="B24" s="53">
        <v>64.8</v>
      </c>
      <c r="C24" s="53">
        <v>65.2</v>
      </c>
      <c r="D24" s="91" t="s">
        <v>28</v>
      </c>
      <c r="G24" s="37"/>
      <c r="H24" s="83"/>
    </row>
    <row r="25" spans="1:8" s="27" customFormat="1" ht="15" customHeight="1">
      <c r="A25" s="92" t="s">
        <v>39</v>
      </c>
      <c r="B25" s="53">
        <v>285.3</v>
      </c>
      <c r="C25" s="53">
        <v>253.8</v>
      </c>
      <c r="D25" s="91" t="s">
        <v>101</v>
      </c>
      <c r="G25" s="37"/>
      <c r="H25" s="83"/>
    </row>
    <row r="26" spans="1:8" s="27" customFormat="1" ht="15" customHeight="1">
      <c r="A26" s="95" t="s">
        <v>106</v>
      </c>
      <c r="B26" s="52">
        <v>3856.4</v>
      </c>
      <c r="C26" s="52">
        <v>3674.4</v>
      </c>
      <c r="D26" s="93" t="s">
        <v>13</v>
      </c>
      <c r="G26" s="37"/>
      <c r="H26" s="83"/>
    </row>
    <row r="27" spans="1:8" s="27" customFormat="1" ht="15" customHeight="1">
      <c r="A27" s="95" t="s">
        <v>111</v>
      </c>
      <c r="B27" s="52">
        <v>7.8</v>
      </c>
      <c r="C27" s="52">
        <v>7.2</v>
      </c>
      <c r="D27" s="93" t="s">
        <v>14</v>
      </c>
      <c r="G27" s="37"/>
      <c r="H27" s="83"/>
    </row>
    <row r="28" spans="1:8" s="27" customFormat="1" ht="15" customHeight="1">
      <c r="A28" s="92" t="s">
        <v>15</v>
      </c>
      <c r="B28" s="53">
        <v>0</v>
      </c>
      <c r="C28" s="53">
        <v>0</v>
      </c>
      <c r="D28" s="91" t="s">
        <v>16</v>
      </c>
      <c r="G28" s="37"/>
    </row>
    <row r="29" spans="1:8" s="27" customFormat="1" ht="15" customHeight="1">
      <c r="A29" s="92" t="s">
        <v>17</v>
      </c>
      <c r="B29" s="53">
        <v>862</v>
      </c>
      <c r="C29" s="53">
        <v>780.4</v>
      </c>
      <c r="D29" s="91" t="s">
        <v>18</v>
      </c>
      <c r="F29" s="37"/>
      <c r="G29" s="37"/>
    </row>
    <row r="30" spans="1:8" s="27" customFormat="1" ht="15" customHeight="1">
      <c r="A30" s="92" t="s">
        <v>19</v>
      </c>
      <c r="B30" s="53">
        <v>1322</v>
      </c>
      <c r="C30" s="53">
        <v>1243.2</v>
      </c>
      <c r="D30" s="94" t="s">
        <v>20</v>
      </c>
      <c r="G30" s="37"/>
    </row>
    <row r="31" spans="1:8" s="27" customFormat="1" ht="15" customHeight="1">
      <c r="A31" s="97" t="s">
        <v>92</v>
      </c>
      <c r="B31" s="54">
        <v>22098.6</v>
      </c>
      <c r="C31" s="54">
        <v>20873.3</v>
      </c>
      <c r="D31" s="96" t="s">
        <v>93</v>
      </c>
      <c r="G31" s="37"/>
    </row>
    <row r="32" spans="1:8" ht="34.5" customHeight="1">
      <c r="A32" s="251" t="s">
        <v>136</v>
      </c>
      <c r="B32" s="251"/>
      <c r="C32" s="252" t="s">
        <v>127</v>
      </c>
      <c r="D32" s="252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</sheetData>
  <mergeCells count="4">
    <mergeCell ref="A32:B32"/>
    <mergeCell ref="A1:D1"/>
    <mergeCell ref="A2:D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48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style="18" customWidth="1"/>
    <col min="4" max="4" width="29.625" customWidth="1"/>
  </cols>
  <sheetData>
    <row r="1" spans="1:8" ht="18.95" customHeight="1">
      <c r="A1" s="249" t="s">
        <v>148</v>
      </c>
      <c r="B1" s="249"/>
      <c r="C1" s="249"/>
      <c r="D1" s="249"/>
    </row>
    <row r="2" spans="1:8" ht="30" customHeight="1">
      <c r="A2" s="250" t="s">
        <v>149</v>
      </c>
      <c r="B2" s="250"/>
      <c r="C2" s="250"/>
      <c r="D2" s="250"/>
    </row>
    <row r="3" spans="1:8" ht="5.0999999999999996" customHeight="1">
      <c r="A3" s="9"/>
      <c r="B3" s="16"/>
      <c r="C3" s="16"/>
      <c r="D3" s="9"/>
    </row>
    <row r="4" spans="1:8" ht="17.25" customHeight="1">
      <c r="A4" s="3" t="s">
        <v>118</v>
      </c>
      <c r="B4" s="17"/>
      <c r="C4" s="17"/>
      <c r="D4" s="5" t="s">
        <v>23</v>
      </c>
    </row>
    <row r="5" spans="1:8" ht="16.5" customHeight="1">
      <c r="A5" s="141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95" t="s">
        <v>108</v>
      </c>
      <c r="B6" s="55">
        <v>566.79999999999995</v>
      </c>
      <c r="C6" s="55">
        <v>616.20000000000005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56">
        <v>3334.8</v>
      </c>
      <c r="C7" s="56">
        <v>3224.2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57">
        <v>74.599999999999994</v>
      </c>
      <c r="C8" s="57">
        <v>77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57">
        <v>2913.2</v>
      </c>
      <c r="C9" s="57">
        <v>2819.5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57">
        <v>210.3</v>
      </c>
      <c r="C10" s="57">
        <v>200.5</v>
      </c>
      <c r="D10" s="91" t="s">
        <v>87</v>
      </c>
      <c r="F10" s="37"/>
      <c r="H10" s="37"/>
    </row>
    <row r="11" spans="1:8" s="27" customFormat="1" ht="35.1" customHeight="1">
      <c r="A11" s="92" t="s">
        <v>29</v>
      </c>
      <c r="B11" s="57">
        <v>136.69999999999999</v>
      </c>
      <c r="C11" s="57">
        <v>127.2</v>
      </c>
      <c r="D11" s="91" t="s">
        <v>102</v>
      </c>
      <c r="F11" s="37"/>
      <c r="H11" s="37"/>
    </row>
    <row r="12" spans="1:8" s="27" customFormat="1" ht="15" customHeight="1">
      <c r="A12" s="95" t="s">
        <v>5</v>
      </c>
      <c r="B12" s="56">
        <v>1230.7</v>
      </c>
      <c r="C12" s="56">
        <v>1129.5999999999999</v>
      </c>
      <c r="D12" s="93" t="s">
        <v>6</v>
      </c>
      <c r="F12" s="37"/>
      <c r="H12" s="37"/>
    </row>
    <row r="13" spans="1:8" s="27" customFormat="1" ht="25.5" customHeight="1">
      <c r="A13" s="95" t="s">
        <v>107</v>
      </c>
      <c r="B13" s="56">
        <v>2697</v>
      </c>
      <c r="C13" s="56">
        <v>2548.5</v>
      </c>
      <c r="D13" s="93" t="s">
        <v>122</v>
      </c>
      <c r="F13" s="37"/>
      <c r="H13" s="37"/>
    </row>
    <row r="14" spans="1:8" s="27" customFormat="1" ht="15" customHeight="1">
      <c r="A14" s="95" t="s">
        <v>112</v>
      </c>
      <c r="B14" s="56">
        <v>401.2</v>
      </c>
      <c r="C14" s="56">
        <v>363.1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56">
        <v>661</v>
      </c>
      <c r="C15" s="56">
        <v>550.29999999999995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56">
        <v>771.1</v>
      </c>
      <c r="C16" s="56">
        <v>747.6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56">
        <v>2480.4</v>
      </c>
      <c r="C17" s="56">
        <v>2352.6999999999998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57">
        <v>254.4</v>
      </c>
      <c r="C18" s="57">
        <v>268.10000000000002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57">
        <v>467.8</v>
      </c>
      <c r="C19" s="57">
        <v>463.8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57">
        <v>161.9</v>
      </c>
      <c r="C20" s="57">
        <v>156.69999999999999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57">
        <v>97.6</v>
      </c>
      <c r="C21" s="57">
        <v>89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57">
        <v>794.9</v>
      </c>
      <c r="C22" s="57">
        <v>716.2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57">
        <v>478.8</v>
      </c>
      <c r="C23" s="57">
        <v>443.5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57">
        <v>43.9</v>
      </c>
      <c r="C24" s="57">
        <v>47.5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57">
        <v>181.1</v>
      </c>
      <c r="C25" s="57">
        <v>167.9</v>
      </c>
      <c r="D25" s="91" t="s">
        <v>101</v>
      </c>
      <c r="F25" s="37"/>
      <c r="H25" s="37"/>
    </row>
    <row r="26" spans="1:8" s="27" customFormat="1" ht="15" customHeight="1">
      <c r="A26" s="95" t="s">
        <v>106</v>
      </c>
      <c r="B26" s="56">
        <v>2178.9</v>
      </c>
      <c r="C26" s="56">
        <v>2084.4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56">
        <v>6.1</v>
      </c>
      <c r="C27" s="56">
        <v>5.7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57">
        <v>0</v>
      </c>
      <c r="C28" s="57">
        <v>0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57">
        <v>817.2</v>
      </c>
      <c r="C29" s="57">
        <v>739.5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58">
        <v>1201.8</v>
      </c>
      <c r="C30" s="58">
        <v>1133.8</v>
      </c>
      <c r="D30" s="94" t="s">
        <v>20</v>
      </c>
      <c r="F30" s="37"/>
      <c r="H30" s="37"/>
    </row>
    <row r="31" spans="1:8" s="27" customFormat="1" ht="15" customHeight="1">
      <c r="A31" s="97" t="s">
        <v>92</v>
      </c>
      <c r="B31" s="59">
        <v>16347</v>
      </c>
      <c r="C31" s="59">
        <v>15495.6</v>
      </c>
      <c r="D31" s="96" t="s">
        <v>93</v>
      </c>
      <c r="F31" s="37"/>
      <c r="H31" s="37"/>
    </row>
    <row r="32" spans="1:8" ht="34.5" customHeight="1">
      <c r="A32" s="251" t="s">
        <v>136</v>
      </c>
      <c r="B32" s="251"/>
      <c r="C32" s="252" t="s">
        <v>127</v>
      </c>
      <c r="D32" s="252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49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249" t="s">
        <v>150</v>
      </c>
      <c r="B1" s="249"/>
      <c r="C1" s="249"/>
      <c r="D1" s="249"/>
    </row>
    <row r="2" spans="1:8" ht="19.5" customHeight="1">
      <c r="A2" s="250" t="s">
        <v>151</v>
      </c>
      <c r="B2" s="250"/>
      <c r="C2" s="250"/>
      <c r="D2" s="250"/>
    </row>
    <row r="3" spans="1:8" ht="5.0999999999999996" customHeight="1">
      <c r="A3" s="1"/>
      <c r="B3" s="1"/>
      <c r="C3" s="10"/>
      <c r="D3" s="1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41" t="s">
        <v>0</v>
      </c>
      <c r="B5" s="70">
        <v>2016</v>
      </c>
      <c r="C5" s="70">
        <v>2015</v>
      </c>
      <c r="D5" s="140" t="s">
        <v>1</v>
      </c>
    </row>
    <row r="6" spans="1:8" s="27" customFormat="1" ht="15" customHeight="1">
      <c r="A6" s="99" t="s">
        <v>108</v>
      </c>
      <c r="B6" s="60">
        <v>192.5</v>
      </c>
      <c r="C6" s="120">
        <v>201.2</v>
      </c>
      <c r="D6" s="88" t="s">
        <v>24</v>
      </c>
      <c r="F6" s="37"/>
      <c r="H6" s="37"/>
    </row>
    <row r="7" spans="1:8" s="27" customFormat="1" ht="24.95" customHeight="1">
      <c r="A7" s="100" t="s">
        <v>109</v>
      </c>
      <c r="B7" s="61">
        <v>1030.5999999999999</v>
      </c>
      <c r="C7" s="122">
        <v>958.5</v>
      </c>
      <c r="D7" s="88" t="s">
        <v>2</v>
      </c>
      <c r="F7" s="37"/>
      <c r="H7" s="37"/>
    </row>
    <row r="8" spans="1:8" s="27" customFormat="1" ht="15" customHeight="1">
      <c r="A8" s="76" t="s">
        <v>110</v>
      </c>
      <c r="B8" s="62">
        <v>14</v>
      </c>
      <c r="C8" s="121">
        <v>12.8</v>
      </c>
      <c r="D8" s="89" t="s">
        <v>3</v>
      </c>
      <c r="F8" s="37"/>
      <c r="H8" s="37"/>
    </row>
    <row r="9" spans="1:8" s="27" customFormat="1" ht="15" customHeight="1">
      <c r="A9" s="76" t="s">
        <v>4</v>
      </c>
      <c r="B9" s="62">
        <v>776.5</v>
      </c>
      <c r="C9" s="121">
        <v>720.6</v>
      </c>
      <c r="D9" s="89" t="s">
        <v>25</v>
      </c>
      <c r="F9" s="37"/>
      <c r="H9" s="37"/>
    </row>
    <row r="10" spans="1:8" s="27" customFormat="1" ht="24.95" customHeight="1">
      <c r="A10" s="76" t="s">
        <v>105</v>
      </c>
      <c r="B10" s="62">
        <v>228.3</v>
      </c>
      <c r="C10" s="121">
        <v>214.3</v>
      </c>
      <c r="D10" s="89" t="s">
        <v>87</v>
      </c>
      <c r="F10" s="37"/>
      <c r="H10" s="37"/>
    </row>
    <row r="11" spans="1:8" s="27" customFormat="1" ht="35.1" customHeight="1">
      <c r="A11" s="76" t="s">
        <v>29</v>
      </c>
      <c r="B11" s="62">
        <v>11.8</v>
      </c>
      <c r="C11" s="121">
        <v>10.8</v>
      </c>
      <c r="D11" s="89" t="s">
        <v>102</v>
      </c>
      <c r="F11" s="37"/>
      <c r="H11" s="37"/>
    </row>
    <row r="12" spans="1:8" s="27" customFormat="1" ht="15" customHeight="1">
      <c r="A12" s="100" t="s">
        <v>5</v>
      </c>
      <c r="B12" s="61">
        <v>619.4</v>
      </c>
      <c r="C12" s="122">
        <v>462.4</v>
      </c>
      <c r="D12" s="88" t="s">
        <v>6</v>
      </c>
      <c r="F12" s="84"/>
      <c r="H12" s="37"/>
    </row>
    <row r="13" spans="1:8" s="27" customFormat="1" ht="25.5" customHeight="1">
      <c r="A13" s="100" t="s">
        <v>30</v>
      </c>
      <c r="B13" s="61">
        <v>827.1</v>
      </c>
      <c r="C13" s="122">
        <v>808.6</v>
      </c>
      <c r="D13" s="88" t="s">
        <v>122</v>
      </c>
      <c r="F13" s="37"/>
      <c r="H13" s="37"/>
    </row>
    <row r="14" spans="1:8" s="27" customFormat="1" ht="15" customHeight="1">
      <c r="A14" s="100" t="s">
        <v>112</v>
      </c>
      <c r="B14" s="61">
        <v>87.8</v>
      </c>
      <c r="C14" s="122">
        <v>79.099999999999994</v>
      </c>
      <c r="D14" s="88" t="s">
        <v>26</v>
      </c>
      <c r="F14" s="37"/>
      <c r="H14" s="37"/>
    </row>
    <row r="15" spans="1:8" s="27" customFormat="1" ht="15" customHeight="1">
      <c r="A15" s="100" t="s">
        <v>31</v>
      </c>
      <c r="B15" s="61">
        <v>76.599999999999994</v>
      </c>
      <c r="C15" s="122">
        <v>72.400000000000006</v>
      </c>
      <c r="D15" s="88" t="s">
        <v>96</v>
      </c>
      <c r="F15" s="85"/>
      <c r="H15" s="37"/>
    </row>
    <row r="16" spans="1:8" s="27" customFormat="1" ht="15" customHeight="1">
      <c r="A16" s="100" t="s">
        <v>32</v>
      </c>
      <c r="B16" s="61">
        <v>23.2</v>
      </c>
      <c r="C16" s="122">
        <v>23.9</v>
      </c>
      <c r="D16" s="88" t="s">
        <v>27</v>
      </c>
      <c r="F16" s="37"/>
      <c r="H16" s="37"/>
    </row>
    <row r="17" spans="1:8" s="27" customFormat="1" ht="15" customHeight="1">
      <c r="A17" s="100" t="s">
        <v>7</v>
      </c>
      <c r="B17" s="61">
        <v>1050.2</v>
      </c>
      <c r="C17" s="122">
        <v>1029.8</v>
      </c>
      <c r="D17" s="88" t="s">
        <v>8</v>
      </c>
      <c r="F17" s="37"/>
      <c r="H17" s="37"/>
    </row>
    <row r="18" spans="1:8" s="27" customFormat="1" ht="27.95" customHeight="1">
      <c r="A18" s="76" t="s">
        <v>33</v>
      </c>
      <c r="B18" s="62">
        <v>99.4</v>
      </c>
      <c r="C18" s="121">
        <v>88.4</v>
      </c>
      <c r="D18" s="89" t="s">
        <v>97</v>
      </c>
      <c r="F18" s="37"/>
      <c r="H18" s="37"/>
    </row>
    <row r="19" spans="1:8" s="27" customFormat="1" ht="15" customHeight="1">
      <c r="A19" s="76" t="s">
        <v>34</v>
      </c>
      <c r="B19" s="62">
        <v>187.3</v>
      </c>
      <c r="C19" s="121">
        <v>182.9</v>
      </c>
      <c r="D19" s="89" t="s">
        <v>98</v>
      </c>
      <c r="F19" s="37"/>
      <c r="H19" s="37"/>
    </row>
    <row r="20" spans="1:8" s="27" customFormat="1" ht="24.95" customHeight="1">
      <c r="A20" s="76" t="s">
        <v>35</v>
      </c>
      <c r="B20" s="62">
        <v>25.5</v>
      </c>
      <c r="C20" s="121">
        <v>23.7</v>
      </c>
      <c r="D20" s="89" t="s">
        <v>99</v>
      </c>
      <c r="F20" s="37"/>
      <c r="H20" s="37"/>
    </row>
    <row r="21" spans="1:8" s="27" customFormat="1" ht="24.95" customHeight="1">
      <c r="A21" s="76" t="s">
        <v>36</v>
      </c>
      <c r="B21" s="62">
        <v>13.6</v>
      </c>
      <c r="C21" s="121">
        <v>12.6</v>
      </c>
      <c r="D21" s="89" t="s">
        <v>100</v>
      </c>
      <c r="F21" s="37"/>
      <c r="H21" s="37"/>
    </row>
    <row r="22" spans="1:8" s="27" customFormat="1" ht="15" customHeight="1">
      <c r="A22" s="76" t="s">
        <v>9</v>
      </c>
      <c r="B22" s="62">
        <v>369.7</v>
      </c>
      <c r="C22" s="121">
        <v>341.6</v>
      </c>
      <c r="D22" s="89" t="s">
        <v>10</v>
      </c>
      <c r="F22" s="37"/>
      <c r="H22" s="37"/>
    </row>
    <row r="23" spans="1:8" s="27" customFormat="1" ht="15" customHeight="1">
      <c r="A23" s="76" t="s">
        <v>37</v>
      </c>
      <c r="B23" s="62">
        <v>229.6</v>
      </c>
      <c r="C23" s="121">
        <v>277</v>
      </c>
      <c r="D23" s="89" t="s">
        <v>11</v>
      </c>
      <c r="F23" s="37"/>
      <c r="H23" s="37"/>
    </row>
    <row r="24" spans="1:8" s="27" customFormat="1" ht="15" customHeight="1">
      <c r="A24" s="76" t="s">
        <v>38</v>
      </c>
      <c r="B24" s="62">
        <v>20.9</v>
      </c>
      <c r="C24" s="121">
        <v>17.7</v>
      </c>
      <c r="D24" s="89" t="s">
        <v>28</v>
      </c>
      <c r="F24" s="37"/>
      <c r="H24" s="37"/>
    </row>
    <row r="25" spans="1:8" s="27" customFormat="1" ht="15" customHeight="1">
      <c r="A25" s="76" t="s">
        <v>39</v>
      </c>
      <c r="B25" s="62">
        <v>104.2</v>
      </c>
      <c r="C25" s="121">
        <v>85.9</v>
      </c>
      <c r="D25" s="89" t="s">
        <v>101</v>
      </c>
      <c r="F25" s="37"/>
      <c r="H25" s="37"/>
    </row>
    <row r="26" spans="1:8" s="27" customFormat="1" ht="15" customHeight="1">
      <c r="A26" s="100" t="s">
        <v>12</v>
      </c>
      <c r="B26" s="61">
        <v>1677.5</v>
      </c>
      <c r="C26" s="122">
        <v>1590</v>
      </c>
      <c r="D26" s="88" t="s">
        <v>13</v>
      </c>
      <c r="F26" s="37"/>
      <c r="H26" s="37"/>
    </row>
    <row r="27" spans="1:8" s="27" customFormat="1" ht="15" customHeight="1">
      <c r="A27" s="100" t="s">
        <v>111</v>
      </c>
      <c r="B27" s="61">
        <v>1.7</v>
      </c>
      <c r="C27" s="122">
        <v>1.5</v>
      </c>
      <c r="D27" s="88" t="s">
        <v>14</v>
      </c>
      <c r="F27" s="37"/>
      <c r="H27" s="37"/>
    </row>
    <row r="28" spans="1:8" s="27" customFormat="1" ht="15" customHeight="1">
      <c r="A28" s="76" t="s">
        <v>15</v>
      </c>
      <c r="B28" s="62">
        <v>0</v>
      </c>
      <c r="C28" s="121">
        <v>0</v>
      </c>
      <c r="D28" s="89" t="s">
        <v>16</v>
      </c>
      <c r="F28" s="37"/>
      <c r="H28" s="37"/>
    </row>
    <row r="29" spans="1:8" s="27" customFormat="1" ht="15" customHeight="1">
      <c r="A29" s="76" t="s">
        <v>17</v>
      </c>
      <c r="B29" s="62">
        <v>44.8</v>
      </c>
      <c r="C29" s="121">
        <v>40.9</v>
      </c>
      <c r="D29" s="89" t="s">
        <v>18</v>
      </c>
      <c r="F29" s="37"/>
      <c r="H29" s="37"/>
    </row>
    <row r="30" spans="1:8" s="27" customFormat="1" ht="15" customHeight="1">
      <c r="A30" s="76" t="s">
        <v>19</v>
      </c>
      <c r="B30" s="63">
        <v>120.2</v>
      </c>
      <c r="C30" s="123">
        <v>109.4</v>
      </c>
      <c r="D30" s="98" t="s">
        <v>20</v>
      </c>
      <c r="F30" s="37"/>
      <c r="H30" s="37"/>
    </row>
    <row r="31" spans="1:8" s="27" customFormat="1" ht="15" customHeight="1">
      <c r="A31" s="97" t="s">
        <v>92</v>
      </c>
      <c r="B31" s="71">
        <v>5751.6</v>
      </c>
      <c r="C31" s="71">
        <v>5377.7</v>
      </c>
      <c r="D31" s="107" t="s">
        <v>93</v>
      </c>
      <c r="F31" s="37"/>
      <c r="H31" s="37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249" t="s">
        <v>152</v>
      </c>
      <c r="B1" s="249"/>
      <c r="C1" s="249"/>
      <c r="D1" s="249"/>
    </row>
    <row r="2" spans="1:8" ht="30" customHeight="1">
      <c r="A2" s="250" t="s">
        <v>153</v>
      </c>
      <c r="B2" s="250"/>
      <c r="C2" s="250"/>
      <c r="D2" s="250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42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95" t="s">
        <v>108</v>
      </c>
      <c r="B6" s="64">
        <v>335.59999999999997</v>
      </c>
      <c r="C6" s="64">
        <v>367.3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64">
        <v>2582.6</v>
      </c>
      <c r="C7" s="64">
        <v>2526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65">
        <v>41.1</v>
      </c>
      <c r="C8" s="65">
        <v>39.799999999999997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65">
        <v>2214.8000000000002</v>
      </c>
      <c r="C9" s="65">
        <v>2192.4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65">
        <v>285.5</v>
      </c>
      <c r="C10" s="65">
        <v>258.60000000000002</v>
      </c>
      <c r="D10" s="91" t="s">
        <v>87</v>
      </c>
      <c r="F10" s="37"/>
      <c r="H10" s="37"/>
    </row>
    <row r="11" spans="1:8" s="27" customFormat="1" ht="35.1" customHeight="1">
      <c r="A11" s="92" t="s">
        <v>29</v>
      </c>
      <c r="B11" s="65">
        <v>41.199999999999996</v>
      </c>
      <c r="C11" s="65">
        <v>35.200000000000003</v>
      </c>
      <c r="D11" s="91" t="s">
        <v>102</v>
      </c>
      <c r="F11" s="37"/>
      <c r="H11" s="37"/>
    </row>
    <row r="12" spans="1:8" s="27" customFormat="1" ht="15" customHeight="1">
      <c r="A12" s="95" t="s">
        <v>5</v>
      </c>
      <c r="B12" s="64">
        <v>1007</v>
      </c>
      <c r="C12" s="64">
        <v>854.2</v>
      </c>
      <c r="D12" s="93" t="s">
        <v>6</v>
      </c>
      <c r="F12" s="37"/>
      <c r="H12" s="37"/>
    </row>
    <row r="13" spans="1:8" s="27" customFormat="1" ht="24" customHeight="1">
      <c r="A13" s="95" t="s">
        <v>107</v>
      </c>
      <c r="B13" s="64">
        <v>1081.7</v>
      </c>
      <c r="C13" s="64">
        <v>941.6</v>
      </c>
      <c r="D13" s="93" t="s">
        <v>123</v>
      </c>
      <c r="F13" s="37"/>
      <c r="H13" s="37"/>
    </row>
    <row r="14" spans="1:8" s="27" customFormat="1" ht="15" customHeight="1">
      <c r="A14" s="95" t="s">
        <v>112</v>
      </c>
      <c r="B14" s="64">
        <v>224.3</v>
      </c>
      <c r="C14" s="64">
        <v>221.7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64">
        <v>235.4</v>
      </c>
      <c r="C15" s="64">
        <v>206.7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64">
        <v>256.8</v>
      </c>
      <c r="C16" s="64">
        <v>255.79999999999998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64">
        <v>813.6</v>
      </c>
      <c r="C17" s="64">
        <v>781.8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65">
        <v>198.10000000000002</v>
      </c>
      <c r="C18" s="65">
        <v>206.4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65">
        <v>4.8</v>
      </c>
      <c r="C19" s="65">
        <v>3.8000000000000003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65">
        <v>47.8</v>
      </c>
      <c r="C20" s="65">
        <v>44.8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65">
        <v>24.799999999999997</v>
      </c>
      <c r="C21" s="65">
        <v>26.400000000000002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65">
        <v>115.80000000000001</v>
      </c>
      <c r="C22" s="65">
        <v>90.7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65">
        <v>283.3</v>
      </c>
      <c r="C23" s="65">
        <v>316.5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65">
        <v>23.799999999999997</v>
      </c>
      <c r="C24" s="65">
        <v>22.5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65">
        <v>115.2</v>
      </c>
      <c r="C25" s="65">
        <v>70.7</v>
      </c>
      <c r="D25" s="91" t="s">
        <v>101</v>
      </c>
      <c r="F25" s="37"/>
      <c r="H25" s="37"/>
    </row>
    <row r="26" spans="1:8" s="27" customFormat="1" ht="15" customHeight="1">
      <c r="A26" s="95" t="s">
        <v>106</v>
      </c>
      <c r="B26" s="64">
        <v>1821.6</v>
      </c>
      <c r="C26" s="64">
        <v>1733.6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64">
        <v>0</v>
      </c>
      <c r="C27" s="64">
        <v>0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65">
        <v>314.3</v>
      </c>
      <c r="C28" s="65">
        <v>311.60000000000002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65">
        <v>0</v>
      </c>
      <c r="C29" s="65">
        <v>0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65">
        <v>0</v>
      </c>
      <c r="C30" s="65">
        <v>0</v>
      </c>
      <c r="D30" s="94" t="s">
        <v>20</v>
      </c>
      <c r="F30" s="37"/>
      <c r="H30" s="37"/>
    </row>
    <row r="31" spans="1:8" s="27" customFormat="1" ht="15" customHeight="1">
      <c r="A31" s="21" t="s">
        <v>103</v>
      </c>
      <c r="B31" s="66">
        <v>8672.9</v>
      </c>
      <c r="C31" s="66">
        <v>8200.2999999999993</v>
      </c>
      <c r="D31" s="101" t="s">
        <v>116</v>
      </c>
      <c r="F31" s="37"/>
      <c r="H31" s="37"/>
    </row>
    <row r="32" spans="1:8" ht="34.5" customHeight="1">
      <c r="A32" s="251" t="s">
        <v>136</v>
      </c>
      <c r="B32" s="251"/>
      <c r="C32" s="252" t="s">
        <v>127</v>
      </c>
      <c r="D32" s="252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51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249" t="s">
        <v>154</v>
      </c>
      <c r="B1" s="249"/>
      <c r="C1" s="249"/>
      <c r="D1" s="249"/>
    </row>
    <row r="2" spans="1:8" ht="30" customHeight="1">
      <c r="A2" s="250" t="s">
        <v>155</v>
      </c>
      <c r="B2" s="250"/>
      <c r="C2" s="250"/>
      <c r="D2" s="250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279.39999999999998</v>
      </c>
      <c r="C6" s="42">
        <v>308.2</v>
      </c>
      <c r="D6" s="93" t="s">
        <v>24</v>
      </c>
      <c r="F6" s="86"/>
      <c r="G6" s="87"/>
      <c r="H6" s="86"/>
    </row>
    <row r="7" spans="1:8" s="27" customFormat="1" ht="24.95" customHeight="1">
      <c r="A7" s="95" t="s">
        <v>109</v>
      </c>
      <c r="B7" s="42">
        <v>1926.6</v>
      </c>
      <c r="C7" s="42">
        <v>1885.1</v>
      </c>
      <c r="D7" s="93" t="s">
        <v>2</v>
      </c>
      <c r="F7" s="86"/>
      <c r="G7" s="87"/>
      <c r="H7" s="86"/>
    </row>
    <row r="8" spans="1:8" s="27" customFormat="1" ht="15" customHeight="1">
      <c r="A8" s="92" t="s">
        <v>110</v>
      </c>
      <c r="B8" s="19">
        <v>31.6</v>
      </c>
      <c r="C8" s="19">
        <v>31.2</v>
      </c>
      <c r="D8" s="91" t="s">
        <v>3</v>
      </c>
      <c r="F8" s="86"/>
      <c r="G8" s="87"/>
      <c r="H8" s="86"/>
    </row>
    <row r="9" spans="1:8" s="27" customFormat="1" ht="15" customHeight="1">
      <c r="A9" s="92" t="s">
        <v>4</v>
      </c>
      <c r="B9" s="19">
        <v>1740.2</v>
      </c>
      <c r="C9" s="19">
        <v>1725.2</v>
      </c>
      <c r="D9" s="91" t="s">
        <v>25</v>
      </c>
      <c r="F9" s="86"/>
      <c r="G9" s="87"/>
      <c r="H9" s="86"/>
    </row>
    <row r="10" spans="1:8" s="27" customFormat="1" ht="24.95" customHeight="1">
      <c r="A10" s="92" t="s">
        <v>105</v>
      </c>
      <c r="B10" s="19">
        <v>118.5</v>
      </c>
      <c r="C10" s="19">
        <v>98</v>
      </c>
      <c r="D10" s="91" t="s">
        <v>87</v>
      </c>
      <c r="F10" s="86"/>
      <c r="G10" s="87"/>
      <c r="H10" s="86"/>
    </row>
    <row r="11" spans="1:8" s="27" customFormat="1" ht="35.1" customHeight="1">
      <c r="A11" s="92" t="s">
        <v>29</v>
      </c>
      <c r="B11" s="19">
        <v>36.299999999999997</v>
      </c>
      <c r="C11" s="19">
        <v>30.7</v>
      </c>
      <c r="D11" s="91" t="s">
        <v>102</v>
      </c>
      <c r="F11" s="86"/>
      <c r="G11" s="87"/>
      <c r="H11" s="86"/>
    </row>
    <row r="12" spans="1:8" s="27" customFormat="1" ht="15" customHeight="1">
      <c r="A12" s="95" t="s">
        <v>5</v>
      </c>
      <c r="B12" s="42">
        <v>633.1</v>
      </c>
      <c r="C12" s="42">
        <v>535.9</v>
      </c>
      <c r="D12" s="93" t="s">
        <v>6</v>
      </c>
      <c r="F12" s="86"/>
      <c r="G12" s="87"/>
      <c r="H12" s="86"/>
    </row>
    <row r="13" spans="1:8" s="27" customFormat="1" ht="24.75" customHeight="1">
      <c r="A13" s="95" t="s">
        <v>107</v>
      </c>
      <c r="B13" s="42">
        <v>894.3</v>
      </c>
      <c r="C13" s="42">
        <v>761.5</v>
      </c>
      <c r="D13" s="93" t="s">
        <v>122</v>
      </c>
      <c r="F13" s="86"/>
      <c r="G13" s="87"/>
      <c r="H13" s="86"/>
    </row>
    <row r="14" spans="1:8" s="27" customFormat="1" ht="15" customHeight="1">
      <c r="A14" s="95" t="s">
        <v>112</v>
      </c>
      <c r="B14" s="42">
        <v>182.5</v>
      </c>
      <c r="C14" s="42">
        <v>184.4</v>
      </c>
      <c r="D14" s="93" t="s">
        <v>26</v>
      </c>
      <c r="F14" s="86"/>
      <c r="G14" s="87"/>
      <c r="H14" s="86"/>
    </row>
    <row r="15" spans="1:8" s="27" customFormat="1" ht="15" customHeight="1">
      <c r="A15" s="95" t="s">
        <v>31</v>
      </c>
      <c r="B15" s="42">
        <v>211</v>
      </c>
      <c r="C15" s="42">
        <v>184.5</v>
      </c>
      <c r="D15" s="93" t="s">
        <v>96</v>
      </c>
      <c r="F15" s="86"/>
      <c r="G15" s="87"/>
      <c r="H15" s="86"/>
    </row>
    <row r="16" spans="1:8" s="27" customFormat="1" ht="15" customHeight="1">
      <c r="A16" s="95" t="s">
        <v>32</v>
      </c>
      <c r="B16" s="42">
        <v>249</v>
      </c>
      <c r="C16" s="42">
        <v>246.6</v>
      </c>
      <c r="D16" s="93" t="s">
        <v>27</v>
      </c>
      <c r="F16" s="86"/>
      <c r="G16" s="87"/>
      <c r="H16" s="86"/>
    </row>
    <row r="17" spans="1:8" s="27" customFormat="1" ht="15" customHeight="1">
      <c r="A17" s="95" t="s">
        <v>7</v>
      </c>
      <c r="B17" s="42">
        <v>589.5</v>
      </c>
      <c r="C17" s="42">
        <v>519.6</v>
      </c>
      <c r="D17" s="93" t="s">
        <v>8</v>
      </c>
      <c r="F17" s="86"/>
      <c r="G17" s="87"/>
      <c r="H17" s="86"/>
    </row>
    <row r="18" spans="1:8" s="27" customFormat="1" ht="27.95" customHeight="1">
      <c r="A18" s="92" t="s">
        <v>33</v>
      </c>
      <c r="B18" s="19">
        <v>145.4</v>
      </c>
      <c r="C18" s="19">
        <v>154</v>
      </c>
      <c r="D18" s="91" t="s">
        <v>97</v>
      </c>
      <c r="F18" s="86"/>
      <c r="G18" s="87"/>
      <c r="H18" s="86"/>
    </row>
    <row r="19" spans="1:8" s="27" customFormat="1" ht="15" customHeight="1">
      <c r="A19" s="92" t="s">
        <v>34</v>
      </c>
      <c r="B19" s="19">
        <v>4.2</v>
      </c>
      <c r="C19" s="19">
        <v>3.2</v>
      </c>
      <c r="D19" s="91" t="s">
        <v>98</v>
      </c>
      <c r="F19" s="86"/>
      <c r="G19" s="87"/>
      <c r="H19" s="86"/>
    </row>
    <row r="20" spans="1:8" s="27" customFormat="1" ht="24.95" customHeight="1">
      <c r="A20" s="92" t="s">
        <v>35</v>
      </c>
      <c r="B20" s="19">
        <v>39.5</v>
      </c>
      <c r="C20" s="19">
        <v>37.799999999999997</v>
      </c>
      <c r="D20" s="91" t="s">
        <v>99</v>
      </c>
      <c r="F20" s="86"/>
      <c r="G20" s="87"/>
      <c r="H20" s="86"/>
    </row>
    <row r="21" spans="1:8" s="27" customFormat="1" ht="24.95" customHeight="1">
      <c r="A21" s="92" t="s">
        <v>36</v>
      </c>
      <c r="B21" s="19">
        <v>19.7</v>
      </c>
      <c r="C21" s="19">
        <v>22.1</v>
      </c>
      <c r="D21" s="91" t="s">
        <v>100</v>
      </c>
      <c r="F21" s="86"/>
      <c r="G21" s="87"/>
      <c r="H21" s="86"/>
    </row>
    <row r="22" spans="1:8" s="27" customFormat="1" ht="15" customHeight="1">
      <c r="A22" s="92" t="s">
        <v>9</v>
      </c>
      <c r="B22" s="19">
        <v>80.7</v>
      </c>
      <c r="C22" s="19">
        <v>65.2</v>
      </c>
      <c r="D22" s="91" t="s">
        <v>10</v>
      </c>
      <c r="F22" s="86"/>
      <c r="G22" s="87"/>
      <c r="H22" s="86"/>
    </row>
    <row r="23" spans="1:8" s="27" customFormat="1" ht="15" customHeight="1">
      <c r="A23" s="92" t="s">
        <v>37</v>
      </c>
      <c r="B23" s="19">
        <v>201.5</v>
      </c>
      <c r="C23" s="19">
        <v>177.1</v>
      </c>
      <c r="D23" s="91" t="s">
        <v>11</v>
      </c>
      <c r="F23" s="86"/>
      <c r="G23" s="87"/>
      <c r="H23" s="86"/>
    </row>
    <row r="24" spans="1:8" s="27" customFormat="1" ht="15" customHeight="1">
      <c r="A24" s="92" t="s">
        <v>38</v>
      </c>
      <c r="B24" s="19">
        <v>14.1</v>
      </c>
      <c r="C24" s="19">
        <v>15.6</v>
      </c>
      <c r="D24" s="91" t="s">
        <v>28</v>
      </c>
      <c r="F24" s="86"/>
      <c r="G24" s="87"/>
      <c r="H24" s="86"/>
    </row>
    <row r="25" spans="1:8" s="27" customFormat="1" ht="15" customHeight="1">
      <c r="A25" s="92" t="s">
        <v>39</v>
      </c>
      <c r="B25" s="19">
        <v>84.4</v>
      </c>
      <c r="C25" s="19">
        <v>44.6</v>
      </c>
      <c r="D25" s="91" t="s">
        <v>101</v>
      </c>
      <c r="F25" s="86"/>
      <c r="G25" s="87"/>
      <c r="H25" s="86"/>
    </row>
    <row r="26" spans="1:8" s="27" customFormat="1" ht="15" customHeight="1">
      <c r="A26" s="95" t="s">
        <v>106</v>
      </c>
      <c r="B26" s="42">
        <v>1124.5999999999999</v>
      </c>
      <c r="C26" s="42">
        <v>1049.5999999999999</v>
      </c>
      <c r="D26" s="93" t="s">
        <v>13</v>
      </c>
      <c r="F26" s="86"/>
      <c r="G26" s="87"/>
      <c r="H26" s="86"/>
    </row>
    <row r="27" spans="1:8" s="27" customFormat="1" ht="15" customHeight="1">
      <c r="A27" s="95" t="s">
        <v>111</v>
      </c>
      <c r="B27" s="42">
        <v>0</v>
      </c>
      <c r="C27" s="42">
        <v>0</v>
      </c>
      <c r="D27" s="93" t="s">
        <v>14</v>
      </c>
      <c r="F27" s="86"/>
      <c r="G27" s="87"/>
      <c r="H27" s="86"/>
    </row>
    <row r="28" spans="1:8" s="27" customFormat="1" ht="15" customHeight="1">
      <c r="A28" s="92" t="s">
        <v>15</v>
      </c>
      <c r="B28" s="19">
        <v>281.7</v>
      </c>
      <c r="C28" s="19">
        <v>281.3</v>
      </c>
      <c r="D28" s="91" t="s">
        <v>16</v>
      </c>
      <c r="F28" s="86"/>
      <c r="G28" s="87"/>
      <c r="H28" s="86"/>
    </row>
    <row r="29" spans="1:8" s="27" customFormat="1" ht="15" customHeight="1">
      <c r="A29" s="92" t="s">
        <v>17</v>
      </c>
      <c r="B29" s="19">
        <v>0</v>
      </c>
      <c r="C29" s="19">
        <v>0</v>
      </c>
      <c r="D29" s="91" t="s">
        <v>18</v>
      </c>
      <c r="F29" s="86"/>
      <c r="G29" s="87"/>
      <c r="H29" s="86"/>
    </row>
    <row r="30" spans="1:8" s="27" customFormat="1" ht="15" customHeight="1">
      <c r="A30" s="92" t="s">
        <v>19</v>
      </c>
      <c r="B30" s="19">
        <v>0</v>
      </c>
      <c r="C30" s="19">
        <v>0</v>
      </c>
      <c r="D30" s="94" t="s">
        <v>20</v>
      </c>
      <c r="F30" s="86"/>
      <c r="G30" s="87"/>
      <c r="H30" s="86"/>
    </row>
    <row r="31" spans="1:8" s="27" customFormat="1" ht="15" customHeight="1">
      <c r="A31" s="21" t="s">
        <v>103</v>
      </c>
      <c r="B31" s="43">
        <v>6371.7</v>
      </c>
      <c r="C31" s="43">
        <v>5956.7</v>
      </c>
      <c r="D31" s="101" t="s">
        <v>116</v>
      </c>
      <c r="F31" s="86"/>
      <c r="G31" s="87"/>
      <c r="H31" s="86"/>
    </row>
    <row r="32" spans="1:8" ht="34.5" customHeight="1">
      <c r="A32" s="251" t="s">
        <v>136</v>
      </c>
      <c r="B32" s="251"/>
      <c r="C32" s="252" t="s">
        <v>127</v>
      </c>
      <c r="D32" s="252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52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249" t="s">
        <v>156</v>
      </c>
      <c r="B1" s="249"/>
      <c r="C1" s="249"/>
      <c r="D1" s="249"/>
    </row>
    <row r="2" spans="1:8" ht="30" customHeight="1">
      <c r="A2" s="250" t="s">
        <v>157</v>
      </c>
      <c r="B2" s="250"/>
      <c r="C2" s="250"/>
      <c r="D2" s="250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56.2</v>
      </c>
      <c r="C6" s="42">
        <v>59.1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42">
        <v>656</v>
      </c>
      <c r="C7" s="42">
        <v>640.9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19">
        <v>9.5</v>
      </c>
      <c r="C8" s="19">
        <v>8.6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19">
        <v>474.6</v>
      </c>
      <c r="C9" s="19">
        <v>467.2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19">
        <v>167</v>
      </c>
      <c r="C10" s="19">
        <v>160.6</v>
      </c>
      <c r="D10" s="91" t="s">
        <v>87</v>
      </c>
      <c r="F10" s="37"/>
      <c r="H10" s="37"/>
    </row>
    <row r="11" spans="1:8" s="27" customFormat="1" ht="35.1" customHeight="1">
      <c r="A11" s="92" t="s">
        <v>29</v>
      </c>
      <c r="B11" s="19">
        <v>4.9000000000000004</v>
      </c>
      <c r="C11" s="19">
        <v>4.5</v>
      </c>
      <c r="D11" s="91" t="s">
        <v>102</v>
      </c>
      <c r="F11" s="37"/>
      <c r="H11" s="37"/>
    </row>
    <row r="12" spans="1:8" s="27" customFormat="1" ht="15" customHeight="1">
      <c r="A12" s="95" t="s">
        <v>5</v>
      </c>
      <c r="B12" s="42">
        <v>373.9</v>
      </c>
      <c r="C12" s="42">
        <v>318.3</v>
      </c>
      <c r="D12" s="93" t="s">
        <v>6</v>
      </c>
      <c r="F12" s="37"/>
      <c r="H12" s="37"/>
    </row>
    <row r="13" spans="1:8" s="27" customFormat="1" ht="32.1" customHeight="1">
      <c r="A13" s="95" t="s">
        <v>30</v>
      </c>
      <c r="B13" s="42">
        <v>187.4</v>
      </c>
      <c r="C13" s="42">
        <v>180.1</v>
      </c>
      <c r="D13" s="93" t="s">
        <v>122</v>
      </c>
      <c r="F13" s="85"/>
      <c r="H13" s="37"/>
    </row>
    <row r="14" spans="1:8" s="27" customFormat="1" ht="15" customHeight="1">
      <c r="A14" s="95" t="s">
        <v>112</v>
      </c>
      <c r="B14" s="42">
        <v>41.8</v>
      </c>
      <c r="C14" s="42">
        <v>37.299999999999997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42">
        <v>24.4</v>
      </c>
      <c r="C15" s="42">
        <v>22.2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42">
        <v>7.8</v>
      </c>
      <c r="C16" s="42">
        <v>9.1999999999999993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42">
        <v>224.1</v>
      </c>
      <c r="C17" s="42">
        <v>262.2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19">
        <v>52.7</v>
      </c>
      <c r="C18" s="19">
        <v>52.4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19">
        <v>0.6</v>
      </c>
      <c r="C19" s="19">
        <v>0.6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19">
        <v>8.3000000000000007</v>
      </c>
      <c r="C20" s="19">
        <v>7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19">
        <v>5.0999999999999996</v>
      </c>
      <c r="C21" s="19">
        <v>4.3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19">
        <v>35.1</v>
      </c>
      <c r="C22" s="19">
        <v>25.5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19">
        <v>81.8</v>
      </c>
      <c r="C23" s="19">
        <v>139.4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19">
        <v>9.6999999999999993</v>
      </c>
      <c r="C24" s="19">
        <v>6.9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19">
        <v>30.8</v>
      </c>
      <c r="C25" s="19">
        <v>26.1</v>
      </c>
      <c r="D25" s="91" t="s">
        <v>101</v>
      </c>
      <c r="F25" s="37"/>
      <c r="H25" s="37"/>
    </row>
    <row r="26" spans="1:8" s="27" customFormat="1" ht="15" customHeight="1">
      <c r="A26" s="95" t="s">
        <v>12</v>
      </c>
      <c r="B26" s="42">
        <v>697</v>
      </c>
      <c r="C26" s="42">
        <v>684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42">
        <v>0</v>
      </c>
      <c r="C27" s="42">
        <v>0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19">
        <v>32.6</v>
      </c>
      <c r="C28" s="19">
        <v>30.3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19">
        <v>0</v>
      </c>
      <c r="C29" s="19">
        <v>0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19">
        <v>0</v>
      </c>
      <c r="C30" s="19">
        <v>0</v>
      </c>
      <c r="D30" s="94" t="s">
        <v>20</v>
      </c>
      <c r="F30" s="37"/>
      <c r="H30" s="37"/>
    </row>
    <row r="31" spans="1:8" s="27" customFormat="1" ht="15" customHeight="1">
      <c r="A31" s="21" t="s">
        <v>103</v>
      </c>
      <c r="B31" s="43">
        <v>2301.1999999999998</v>
      </c>
      <c r="C31" s="43">
        <v>2243.6</v>
      </c>
      <c r="D31" s="101" t="s">
        <v>116</v>
      </c>
      <c r="F31" s="37"/>
      <c r="H31" s="37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53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90"/>
  <sheetViews>
    <sheetView view="pageBreakPreview" zoomScale="90" zoomScaleSheetLayoutView="90" workbookViewId="0">
      <selection activeCell="F29" sqref="F29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8" ht="18.95" customHeight="1">
      <c r="A1" s="249" t="s">
        <v>158</v>
      </c>
      <c r="B1" s="249"/>
      <c r="C1" s="249"/>
      <c r="D1" s="249"/>
    </row>
    <row r="2" spans="1:8" ht="30" customHeight="1">
      <c r="A2" s="250" t="s">
        <v>159</v>
      </c>
      <c r="B2" s="250"/>
      <c r="C2" s="250"/>
      <c r="D2" s="250"/>
    </row>
    <row r="3" spans="1:8" ht="5.0999999999999996" customHeight="1">
      <c r="A3" s="1"/>
      <c r="B3" s="1"/>
      <c r="C3" s="10"/>
      <c r="D3" s="1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423.7</v>
      </c>
      <c r="C6" s="42">
        <v>450.1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42">
        <v>1782.8000000000002</v>
      </c>
      <c r="C7" s="42">
        <v>1656.6999999999998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19">
        <v>47.499999999999993</v>
      </c>
      <c r="C8" s="19">
        <v>50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19">
        <v>1474.8999999999996</v>
      </c>
      <c r="C9" s="19">
        <v>1347.7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19">
        <v>153.10000000000002</v>
      </c>
      <c r="C10" s="19">
        <v>156.20000000000002</v>
      </c>
      <c r="D10" s="91" t="s">
        <v>87</v>
      </c>
      <c r="F10" s="37"/>
      <c r="H10" s="37"/>
    </row>
    <row r="11" spans="1:8" s="27" customFormat="1" ht="35.1" customHeight="1">
      <c r="A11" s="92" t="s">
        <v>29</v>
      </c>
      <c r="B11" s="19">
        <v>107.3</v>
      </c>
      <c r="C11" s="19">
        <v>102.8</v>
      </c>
      <c r="D11" s="102" t="s">
        <v>102</v>
      </c>
      <c r="F11" s="37"/>
      <c r="H11" s="37"/>
    </row>
    <row r="12" spans="1:8" s="27" customFormat="1" ht="15" customHeight="1">
      <c r="A12" s="95" t="s">
        <v>5</v>
      </c>
      <c r="B12" s="42">
        <v>843.1</v>
      </c>
      <c r="C12" s="42">
        <v>737.8</v>
      </c>
      <c r="D12" s="93" t="s">
        <v>6</v>
      </c>
      <c r="F12" s="37"/>
      <c r="H12" s="37"/>
    </row>
    <row r="13" spans="1:8" s="27" customFormat="1" ht="32.1" customHeight="1">
      <c r="A13" s="95" t="s">
        <v>107</v>
      </c>
      <c r="B13" s="42">
        <v>2442.4</v>
      </c>
      <c r="C13" s="42">
        <v>2415.5</v>
      </c>
      <c r="D13" s="93" t="s">
        <v>122</v>
      </c>
      <c r="F13" s="37"/>
      <c r="H13" s="37"/>
    </row>
    <row r="14" spans="1:8" s="27" customFormat="1" ht="15" customHeight="1">
      <c r="A14" s="95" t="s">
        <v>112</v>
      </c>
      <c r="B14" s="42">
        <v>264.7</v>
      </c>
      <c r="C14" s="42">
        <v>220.5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42">
        <v>502.2</v>
      </c>
      <c r="C15" s="42">
        <v>415.99999999999994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42">
        <v>537.5</v>
      </c>
      <c r="C16" s="42">
        <v>515.70000000000005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42">
        <v>2717</v>
      </c>
      <c r="C17" s="42">
        <v>2600.6999999999998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19">
        <v>155.69999999999999</v>
      </c>
      <c r="C18" s="19">
        <v>150.10000000000002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19">
        <v>650.30000000000007</v>
      </c>
      <c r="C19" s="19">
        <v>642.90000000000009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19">
        <v>139.6</v>
      </c>
      <c r="C20" s="19">
        <v>135.6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19">
        <v>86.399999999999991</v>
      </c>
      <c r="C21" s="19">
        <v>75.2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19">
        <v>1048.8</v>
      </c>
      <c r="C22" s="19">
        <v>967.1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19">
        <v>425.1</v>
      </c>
      <c r="C23" s="19">
        <v>404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19">
        <v>41</v>
      </c>
      <c r="C24" s="19">
        <v>42.699999999999996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19">
        <v>170.1</v>
      </c>
      <c r="C25" s="19">
        <v>183.10000000000002</v>
      </c>
      <c r="D25" s="91" t="s">
        <v>101</v>
      </c>
      <c r="F25" s="37"/>
      <c r="H25" s="37"/>
    </row>
    <row r="26" spans="1:8" s="27" customFormat="1" ht="15" customHeight="1">
      <c r="A26" s="95" t="s">
        <v>106</v>
      </c>
      <c r="B26" s="42">
        <v>2034.8000000000002</v>
      </c>
      <c r="C26" s="42">
        <v>1940.8000000000002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42">
        <v>7.8</v>
      </c>
      <c r="C27" s="42">
        <v>7.2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19">
        <v>-314.3</v>
      </c>
      <c r="C28" s="19">
        <v>-311.60000000000002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19">
        <v>862</v>
      </c>
      <c r="C29" s="19">
        <v>780.4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19">
        <v>1322</v>
      </c>
      <c r="C30" s="19">
        <v>1243.2</v>
      </c>
      <c r="D30" s="94" t="s">
        <v>20</v>
      </c>
      <c r="F30" s="37"/>
      <c r="H30" s="37"/>
    </row>
    <row r="31" spans="1:8" s="27" customFormat="1" ht="15" customHeight="1">
      <c r="A31" s="97" t="s">
        <v>21</v>
      </c>
      <c r="B31" s="43">
        <v>13425.7</v>
      </c>
      <c r="C31" s="43">
        <v>12673.000000000002</v>
      </c>
      <c r="D31" s="96" t="s">
        <v>22</v>
      </c>
      <c r="F31" s="37"/>
      <c r="H31" s="37"/>
    </row>
    <row r="32" spans="1:8" ht="34.5" customHeight="1">
      <c r="A32" s="251" t="s">
        <v>136</v>
      </c>
      <c r="B32" s="251"/>
      <c r="C32" s="252" t="s">
        <v>127</v>
      </c>
      <c r="D32" s="252"/>
    </row>
    <row r="33" spans="2:3">
      <c r="B33" s="18"/>
      <c r="C33" s="18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</row>
    <row r="61" spans="2:3">
      <c r="B61" s="18"/>
      <c r="C61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  <row r="65" spans="2:3">
      <c r="B65" s="18"/>
      <c r="C65" s="18"/>
    </row>
    <row r="66" spans="2:3">
      <c r="B66" s="18"/>
      <c r="C66" s="18"/>
    </row>
    <row r="67" spans="2:3">
      <c r="B67" s="18"/>
      <c r="C67" s="18"/>
    </row>
    <row r="68" spans="2:3">
      <c r="B68" s="18"/>
      <c r="C68" s="18"/>
    </row>
    <row r="69" spans="2:3">
      <c r="B69" s="18"/>
      <c r="C69" s="18"/>
    </row>
    <row r="70" spans="2:3">
      <c r="B70" s="18"/>
      <c r="C70" s="18"/>
    </row>
    <row r="71" spans="2:3">
      <c r="B71" s="18"/>
      <c r="C71" s="18"/>
    </row>
    <row r="72" spans="2:3">
      <c r="B72" s="18"/>
      <c r="C72" s="18"/>
    </row>
    <row r="73" spans="2:3">
      <c r="B73" s="18"/>
      <c r="C73" s="18"/>
    </row>
    <row r="74" spans="2:3">
      <c r="B74" s="18"/>
      <c r="C74" s="18"/>
    </row>
    <row r="75" spans="2:3">
      <c r="B75" s="18"/>
      <c r="C75" s="18"/>
    </row>
    <row r="76" spans="2:3">
      <c r="B76" s="18"/>
      <c r="C76" s="18"/>
    </row>
    <row r="77" spans="2:3">
      <c r="B77" s="18"/>
      <c r="C77" s="18"/>
    </row>
    <row r="78" spans="2:3">
      <c r="B78" s="18"/>
      <c r="C78" s="18"/>
    </row>
    <row r="79" spans="2:3">
      <c r="B79" s="18"/>
      <c r="C79" s="18"/>
    </row>
    <row r="80" spans="2:3">
      <c r="B80" s="18"/>
      <c r="C80" s="18"/>
    </row>
    <row r="81" spans="2:3">
      <c r="B81" s="18"/>
      <c r="C81" s="18"/>
    </row>
    <row r="82" spans="2:3">
      <c r="B82" s="18"/>
      <c r="C82" s="18"/>
    </row>
    <row r="83" spans="2:3">
      <c r="B83" s="18"/>
      <c r="C83" s="18"/>
    </row>
    <row r="84" spans="2:3">
      <c r="B84" s="18"/>
      <c r="C84" s="18"/>
    </row>
    <row r="85" spans="2:3">
      <c r="B85" s="18"/>
      <c r="C85" s="18"/>
    </row>
    <row r="86" spans="2:3">
      <c r="B86" s="18"/>
      <c r="C86" s="18"/>
    </row>
    <row r="87" spans="2:3">
      <c r="B87" s="18"/>
    </row>
    <row r="88" spans="2:3">
      <c r="B88" s="18"/>
      <c r="C88" s="18"/>
    </row>
    <row r="89" spans="2:3">
      <c r="B89" s="18"/>
      <c r="C89" s="18"/>
    </row>
    <row r="90" spans="2:3">
      <c r="B90" s="18"/>
      <c r="C90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54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zoomScale="90" zoomScaleSheetLayoutView="9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s="15" customFormat="1" ht="18.95" customHeight="1">
      <c r="A1" s="249" t="s">
        <v>160</v>
      </c>
      <c r="B1" s="249"/>
      <c r="C1" s="249"/>
      <c r="D1" s="249"/>
    </row>
    <row r="2" spans="1:8" s="15" customFormat="1" ht="30" customHeight="1">
      <c r="A2" s="250" t="s">
        <v>161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287.39999999999998</v>
      </c>
      <c r="C6" s="42">
        <v>308.00000000000006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42">
        <v>1408.2000000000003</v>
      </c>
      <c r="C7" s="42">
        <v>1339.1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19">
        <v>42.999999999999993</v>
      </c>
      <c r="C8" s="19">
        <v>45.8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19">
        <v>1172.9999999999998</v>
      </c>
      <c r="C9" s="19">
        <v>1094.3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19">
        <v>91.800000000000011</v>
      </c>
      <c r="C10" s="19">
        <v>102.5</v>
      </c>
      <c r="D10" s="91" t="s">
        <v>87</v>
      </c>
      <c r="F10" s="37"/>
      <c r="H10" s="37"/>
    </row>
    <row r="11" spans="1:8" s="27" customFormat="1" ht="35.1" customHeight="1">
      <c r="A11" s="92" t="s">
        <v>29</v>
      </c>
      <c r="B11" s="19">
        <v>100.39999999999999</v>
      </c>
      <c r="C11" s="19">
        <v>96.5</v>
      </c>
      <c r="D11" s="91" t="s">
        <v>102</v>
      </c>
      <c r="F11" s="37"/>
      <c r="H11" s="37"/>
    </row>
    <row r="12" spans="1:8" s="27" customFormat="1" ht="15" customHeight="1">
      <c r="A12" s="95" t="s">
        <v>5</v>
      </c>
      <c r="B12" s="42">
        <v>597.6</v>
      </c>
      <c r="C12" s="42">
        <v>593.69999999999993</v>
      </c>
      <c r="D12" s="93" t="s">
        <v>6</v>
      </c>
      <c r="F12" s="37"/>
      <c r="H12" s="37"/>
    </row>
    <row r="13" spans="1:8" s="27" customFormat="1" ht="32.1" customHeight="1">
      <c r="A13" s="95" t="s">
        <v>107</v>
      </c>
      <c r="B13" s="42">
        <v>1802.7</v>
      </c>
      <c r="C13" s="42">
        <v>1787</v>
      </c>
      <c r="D13" s="93" t="s">
        <v>122</v>
      </c>
      <c r="F13" s="37"/>
      <c r="H13" s="37"/>
    </row>
    <row r="14" spans="1:8" s="27" customFormat="1" ht="15" customHeight="1">
      <c r="A14" s="95" t="s">
        <v>112</v>
      </c>
      <c r="B14" s="42">
        <v>218.7</v>
      </c>
      <c r="C14" s="42">
        <v>178.70000000000002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42">
        <v>450</v>
      </c>
      <c r="C15" s="42">
        <v>365.79999999999995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42">
        <v>522.1</v>
      </c>
      <c r="C16" s="42">
        <v>501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42">
        <v>1890.9</v>
      </c>
      <c r="C17" s="42">
        <v>1833.1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19">
        <v>109</v>
      </c>
      <c r="C18" s="19">
        <v>114.10000000000002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19">
        <v>463.6</v>
      </c>
      <c r="C19" s="19">
        <v>460.6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19">
        <v>122.4</v>
      </c>
      <c r="C20" s="19">
        <v>118.89999999999999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19">
        <v>77.899999999999991</v>
      </c>
      <c r="C21" s="19">
        <v>66.900000000000006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19">
        <v>714.19999999999993</v>
      </c>
      <c r="C22" s="19">
        <v>651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19">
        <v>277.3</v>
      </c>
      <c r="C23" s="19">
        <v>266.39999999999998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19">
        <v>29.799999999999997</v>
      </c>
      <c r="C24" s="19">
        <v>31.9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19">
        <v>96.699999999999989</v>
      </c>
      <c r="C25" s="19">
        <v>123.30000000000001</v>
      </c>
      <c r="D25" s="91" t="s">
        <v>101</v>
      </c>
      <c r="F25" s="37"/>
      <c r="H25" s="37"/>
    </row>
    <row r="26" spans="1:8" s="27" customFormat="1" ht="15" customHeight="1">
      <c r="A26" s="95" t="s">
        <v>106</v>
      </c>
      <c r="B26" s="42">
        <v>1054.3000000000002</v>
      </c>
      <c r="C26" s="42">
        <v>1034.8000000000002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42">
        <v>6.1</v>
      </c>
      <c r="C27" s="42">
        <v>5.7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19">
        <v>-281.7</v>
      </c>
      <c r="C28" s="19">
        <v>-281.3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19">
        <v>817.2</v>
      </c>
      <c r="C29" s="19">
        <v>739.5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19">
        <v>1201.8</v>
      </c>
      <c r="C30" s="19">
        <v>1133.8</v>
      </c>
      <c r="D30" s="94" t="s">
        <v>20</v>
      </c>
      <c r="F30" s="37"/>
      <c r="H30" s="37"/>
    </row>
    <row r="31" spans="1:8" s="27" customFormat="1" ht="15" customHeight="1">
      <c r="A31" s="97" t="s">
        <v>21</v>
      </c>
      <c r="B31" s="43">
        <v>9975.2999999999993</v>
      </c>
      <c r="C31" s="43">
        <v>9538.9000000000015</v>
      </c>
      <c r="D31" s="96" t="s">
        <v>22</v>
      </c>
      <c r="F31" s="37"/>
      <c r="H31" s="37"/>
    </row>
    <row r="32" spans="1:8" ht="34.5" customHeight="1">
      <c r="A32" s="251" t="s">
        <v>136</v>
      </c>
      <c r="B32" s="251"/>
      <c r="C32" s="252" t="s">
        <v>127</v>
      </c>
      <c r="D32" s="252"/>
    </row>
    <row r="33" spans="2:3" ht="15">
      <c r="B33" s="69"/>
      <c r="C33" s="69"/>
    </row>
    <row r="34" spans="2:3" ht="15">
      <c r="B34" s="69"/>
      <c r="C34" s="69"/>
    </row>
    <row r="35" spans="2:3" ht="15">
      <c r="B35" s="69"/>
      <c r="C35" s="69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1" spans="2:3">
      <c r="B61" s="18"/>
      <c r="C61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55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zoomScale="90" zoomScaleSheetLayoutView="9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26.875" customWidth="1"/>
  </cols>
  <sheetData>
    <row r="1" spans="1:8" s="15" customFormat="1" ht="18.95" customHeight="1">
      <c r="A1" s="249" t="s">
        <v>162</v>
      </c>
      <c r="B1" s="249"/>
      <c r="C1" s="249"/>
      <c r="D1" s="249"/>
    </row>
    <row r="2" spans="1:8" s="15" customFormat="1" ht="31.5" customHeight="1">
      <c r="A2" s="250" t="s">
        <v>163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31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136.30000000000001</v>
      </c>
      <c r="C6" s="42">
        <v>142.1</v>
      </c>
      <c r="D6" s="93" t="s">
        <v>24</v>
      </c>
      <c r="F6" s="37"/>
      <c r="H6" s="37"/>
    </row>
    <row r="7" spans="1:8" s="27" customFormat="1" ht="24.95" customHeight="1">
      <c r="A7" s="95" t="s">
        <v>109</v>
      </c>
      <c r="B7" s="42">
        <v>374.59999999999991</v>
      </c>
      <c r="C7" s="42">
        <v>317.60000000000002</v>
      </c>
      <c r="D7" s="93" t="s">
        <v>2</v>
      </c>
      <c r="F7" s="37"/>
      <c r="H7" s="37"/>
    </row>
    <row r="8" spans="1:8" s="27" customFormat="1" ht="15" customHeight="1">
      <c r="A8" s="92" t="s">
        <v>110</v>
      </c>
      <c r="B8" s="19">
        <v>4.5</v>
      </c>
      <c r="C8" s="19">
        <v>4.2000000000000011</v>
      </c>
      <c r="D8" s="91" t="s">
        <v>3</v>
      </c>
      <c r="F8" s="37"/>
      <c r="H8" s="37"/>
    </row>
    <row r="9" spans="1:8" s="27" customFormat="1" ht="15" customHeight="1">
      <c r="A9" s="92" t="s">
        <v>4</v>
      </c>
      <c r="B9" s="19">
        <v>301.89999999999998</v>
      </c>
      <c r="C9" s="19">
        <v>253.40000000000003</v>
      </c>
      <c r="D9" s="91" t="s">
        <v>25</v>
      </c>
      <c r="F9" s="37"/>
      <c r="H9" s="37"/>
    </row>
    <row r="10" spans="1:8" s="27" customFormat="1" ht="24.95" customHeight="1">
      <c r="A10" s="92" t="s">
        <v>105</v>
      </c>
      <c r="B10" s="19">
        <v>61.300000000000011</v>
      </c>
      <c r="C10" s="19">
        <v>53.700000000000017</v>
      </c>
      <c r="D10" s="91" t="s">
        <v>87</v>
      </c>
      <c r="F10" s="37"/>
      <c r="H10" s="37"/>
    </row>
    <row r="11" spans="1:8" s="27" customFormat="1" ht="37.5" customHeight="1">
      <c r="A11" s="92" t="s">
        <v>29</v>
      </c>
      <c r="B11" s="19">
        <v>6.9</v>
      </c>
      <c r="C11" s="19">
        <v>6.3000000000000007</v>
      </c>
      <c r="D11" s="91" t="s">
        <v>102</v>
      </c>
      <c r="F11" s="37"/>
      <c r="H11" s="37"/>
    </row>
    <row r="12" spans="1:8" s="27" customFormat="1" ht="15" customHeight="1">
      <c r="A12" s="95" t="s">
        <v>5</v>
      </c>
      <c r="B12" s="42">
        <v>245.5</v>
      </c>
      <c r="C12" s="42">
        <v>144.09999999999997</v>
      </c>
      <c r="D12" s="93" t="s">
        <v>6</v>
      </c>
      <c r="F12" s="37"/>
      <c r="H12" s="37"/>
    </row>
    <row r="13" spans="1:8" s="27" customFormat="1" ht="32.1" customHeight="1">
      <c r="A13" s="95" t="s">
        <v>30</v>
      </c>
      <c r="B13" s="42">
        <v>639.70000000000005</v>
      </c>
      <c r="C13" s="42">
        <v>628.5</v>
      </c>
      <c r="D13" s="93" t="s">
        <v>122</v>
      </c>
      <c r="F13" s="37"/>
      <c r="H13" s="37"/>
    </row>
    <row r="14" spans="1:8" s="27" customFormat="1" ht="15" customHeight="1">
      <c r="A14" s="95" t="s">
        <v>112</v>
      </c>
      <c r="B14" s="42">
        <v>46</v>
      </c>
      <c r="C14" s="42">
        <v>41.8</v>
      </c>
      <c r="D14" s="93" t="s">
        <v>26</v>
      </c>
      <c r="F14" s="37"/>
      <c r="H14" s="37"/>
    </row>
    <row r="15" spans="1:8" s="27" customFormat="1" ht="15" customHeight="1">
      <c r="A15" s="95" t="s">
        <v>31</v>
      </c>
      <c r="B15" s="42">
        <v>52.199999999999996</v>
      </c>
      <c r="C15" s="42">
        <v>50.2</v>
      </c>
      <c r="D15" s="93" t="s">
        <v>96</v>
      </c>
      <c r="F15" s="37"/>
      <c r="H15" s="37"/>
    </row>
    <row r="16" spans="1:8" s="27" customFormat="1" ht="15" customHeight="1">
      <c r="A16" s="95" t="s">
        <v>32</v>
      </c>
      <c r="B16" s="42">
        <v>15.399999999999999</v>
      </c>
      <c r="C16" s="42">
        <v>14.7</v>
      </c>
      <c r="D16" s="93" t="s">
        <v>27</v>
      </c>
      <c r="F16" s="37"/>
      <c r="H16" s="37"/>
    </row>
    <row r="17" spans="1:8" s="27" customFormat="1" ht="15" customHeight="1">
      <c r="A17" s="95" t="s">
        <v>7</v>
      </c>
      <c r="B17" s="42">
        <v>826.1</v>
      </c>
      <c r="C17" s="42">
        <v>767.59999999999991</v>
      </c>
      <c r="D17" s="93" t="s">
        <v>8</v>
      </c>
      <c r="F17" s="37"/>
      <c r="H17" s="37"/>
    </row>
    <row r="18" spans="1:8" s="27" customFormat="1" ht="27.95" customHeight="1">
      <c r="A18" s="92" t="s">
        <v>33</v>
      </c>
      <c r="B18" s="19">
        <v>46.7</v>
      </c>
      <c r="C18" s="19">
        <v>36.000000000000007</v>
      </c>
      <c r="D18" s="91" t="s">
        <v>97</v>
      </c>
      <c r="F18" s="37"/>
      <c r="H18" s="37"/>
    </row>
    <row r="19" spans="1:8" s="27" customFormat="1" ht="15" customHeight="1">
      <c r="A19" s="92" t="s">
        <v>34</v>
      </c>
      <c r="B19" s="19">
        <v>186.70000000000002</v>
      </c>
      <c r="C19" s="19">
        <v>182.3</v>
      </c>
      <c r="D19" s="91" t="s">
        <v>98</v>
      </c>
      <c r="F19" s="37"/>
      <c r="H19" s="37"/>
    </row>
    <row r="20" spans="1:8" s="27" customFormat="1" ht="24.95" customHeight="1">
      <c r="A20" s="92" t="s">
        <v>35</v>
      </c>
      <c r="B20" s="19">
        <v>17.2</v>
      </c>
      <c r="C20" s="19">
        <v>16.7</v>
      </c>
      <c r="D20" s="91" t="s">
        <v>99</v>
      </c>
      <c r="F20" s="37"/>
      <c r="H20" s="37"/>
    </row>
    <row r="21" spans="1:8" s="27" customFormat="1" ht="24.95" customHeight="1">
      <c r="A21" s="92" t="s">
        <v>36</v>
      </c>
      <c r="B21" s="19">
        <v>8.5</v>
      </c>
      <c r="C21" s="19">
        <v>8.3000000000000007</v>
      </c>
      <c r="D21" s="91" t="s">
        <v>100</v>
      </c>
      <c r="F21" s="37"/>
      <c r="H21" s="37"/>
    </row>
    <row r="22" spans="1:8" s="27" customFormat="1" ht="15" customHeight="1">
      <c r="A22" s="92" t="s">
        <v>9</v>
      </c>
      <c r="B22" s="19">
        <v>334.59999999999997</v>
      </c>
      <c r="C22" s="19">
        <v>316.10000000000002</v>
      </c>
      <c r="D22" s="91" t="s">
        <v>10</v>
      </c>
      <c r="F22" s="37"/>
      <c r="H22" s="37"/>
    </row>
    <row r="23" spans="1:8" s="27" customFormat="1" ht="15" customHeight="1">
      <c r="A23" s="92" t="s">
        <v>37</v>
      </c>
      <c r="B23" s="19">
        <v>147.80000000000001</v>
      </c>
      <c r="C23" s="19">
        <v>137.6</v>
      </c>
      <c r="D23" s="91" t="s">
        <v>11</v>
      </c>
      <c r="F23" s="37"/>
      <c r="H23" s="37"/>
    </row>
    <row r="24" spans="1:8" s="27" customFormat="1" ht="15" customHeight="1">
      <c r="A24" s="92" t="s">
        <v>38</v>
      </c>
      <c r="B24" s="19">
        <v>11.2</v>
      </c>
      <c r="C24" s="19">
        <v>10.799999999999999</v>
      </c>
      <c r="D24" s="91" t="s">
        <v>28</v>
      </c>
      <c r="F24" s="37"/>
      <c r="H24" s="37"/>
    </row>
    <row r="25" spans="1:8" s="27" customFormat="1" ht="15" customHeight="1">
      <c r="A25" s="92" t="s">
        <v>39</v>
      </c>
      <c r="B25" s="19">
        <v>73.400000000000006</v>
      </c>
      <c r="C25" s="19">
        <v>59.800000000000004</v>
      </c>
      <c r="D25" s="91" t="s">
        <v>101</v>
      </c>
      <c r="F25" s="37"/>
      <c r="H25" s="37"/>
    </row>
    <row r="26" spans="1:8" s="27" customFormat="1" ht="15" customHeight="1">
      <c r="A26" s="95" t="s">
        <v>12</v>
      </c>
      <c r="B26" s="42">
        <v>980.5</v>
      </c>
      <c r="C26" s="42">
        <v>906</v>
      </c>
      <c r="D26" s="93" t="s">
        <v>13</v>
      </c>
      <c r="F26" s="37"/>
      <c r="H26" s="37"/>
    </row>
    <row r="27" spans="1:8" s="27" customFormat="1" ht="15" customHeight="1">
      <c r="A27" s="95" t="s">
        <v>111</v>
      </c>
      <c r="B27" s="42">
        <v>1.7</v>
      </c>
      <c r="C27" s="42">
        <v>1.5</v>
      </c>
      <c r="D27" s="93" t="s">
        <v>14</v>
      </c>
      <c r="F27" s="37"/>
      <c r="H27" s="37"/>
    </row>
    <row r="28" spans="1:8" s="27" customFormat="1" ht="15" customHeight="1">
      <c r="A28" s="92" t="s">
        <v>15</v>
      </c>
      <c r="B28" s="19">
        <v>-32.6</v>
      </c>
      <c r="C28" s="19">
        <v>-30.3</v>
      </c>
      <c r="D28" s="91" t="s">
        <v>16</v>
      </c>
      <c r="F28" s="37"/>
      <c r="H28" s="37"/>
    </row>
    <row r="29" spans="1:8" s="27" customFormat="1" ht="15" customHeight="1">
      <c r="A29" s="92" t="s">
        <v>17</v>
      </c>
      <c r="B29" s="19">
        <v>44.8</v>
      </c>
      <c r="C29" s="19">
        <v>40.9</v>
      </c>
      <c r="D29" s="91" t="s">
        <v>18</v>
      </c>
      <c r="F29" s="37"/>
      <c r="H29" s="37"/>
    </row>
    <row r="30" spans="1:8" s="27" customFormat="1" ht="15" customHeight="1">
      <c r="A30" s="92" t="s">
        <v>19</v>
      </c>
      <c r="B30" s="19">
        <v>120.2</v>
      </c>
      <c r="C30" s="19">
        <v>109.4</v>
      </c>
      <c r="D30" s="94" t="s">
        <v>20</v>
      </c>
      <c r="F30" s="37"/>
      <c r="H30" s="37"/>
    </row>
    <row r="31" spans="1:8" s="27" customFormat="1" ht="15" customHeight="1">
      <c r="A31" s="97" t="s">
        <v>21</v>
      </c>
      <c r="B31" s="43">
        <v>3450.4</v>
      </c>
      <c r="C31" s="43">
        <v>3134.1</v>
      </c>
      <c r="D31" s="96" t="s">
        <v>22</v>
      </c>
      <c r="F31" s="37"/>
      <c r="H31" s="37"/>
    </row>
    <row r="32" spans="1:8">
      <c r="B32" s="18"/>
      <c r="C32" s="18"/>
    </row>
    <row r="33" spans="2:3" ht="15">
      <c r="B33" s="69"/>
      <c r="C33" s="69"/>
    </row>
    <row r="34" spans="2:3" ht="15">
      <c r="B34" s="69"/>
      <c r="C34" s="69"/>
    </row>
    <row r="35" spans="2:3" ht="15">
      <c r="B35" s="69"/>
      <c r="C35" s="69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1" spans="2:3">
      <c r="B61" s="18"/>
      <c r="C61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4" s="15" customFormat="1" ht="18.95" customHeight="1">
      <c r="A1" s="249" t="s">
        <v>164</v>
      </c>
      <c r="B1" s="249"/>
      <c r="C1" s="249"/>
      <c r="D1" s="249"/>
    </row>
    <row r="2" spans="1:4" s="15" customFormat="1" ht="28.5" customHeight="1">
      <c r="A2" s="250" t="s">
        <v>165</v>
      </c>
      <c r="B2" s="250"/>
      <c r="C2" s="250"/>
      <c r="D2" s="250"/>
    </row>
    <row r="3" spans="1:4" ht="5.0999999999999996" customHeight="1">
      <c r="A3" s="1"/>
      <c r="B3" s="1"/>
      <c r="C3" s="10"/>
      <c r="D3" s="1"/>
    </row>
    <row r="4" spans="1:4" ht="17.25" customHeight="1">
      <c r="A4" s="3" t="s">
        <v>118</v>
      </c>
      <c r="B4" s="4"/>
      <c r="C4" s="4"/>
      <c r="D4" s="5" t="s">
        <v>23</v>
      </c>
    </row>
    <row r="5" spans="1:4" ht="16.5" customHeight="1">
      <c r="A5" s="141" t="s">
        <v>41</v>
      </c>
      <c r="B5" s="31">
        <v>2016</v>
      </c>
      <c r="C5" s="115">
        <v>2015</v>
      </c>
      <c r="D5" s="140" t="s">
        <v>40</v>
      </c>
    </row>
    <row r="6" spans="1:4" s="27" customFormat="1" ht="15" customHeight="1">
      <c r="A6" s="100" t="s">
        <v>113</v>
      </c>
      <c r="B6" s="68">
        <v>15868</v>
      </c>
      <c r="C6" s="112">
        <v>15234.6</v>
      </c>
      <c r="D6" s="88" t="s">
        <v>42</v>
      </c>
    </row>
    <row r="7" spans="1:4" s="27" customFormat="1" ht="15" customHeight="1">
      <c r="A7" s="76" t="s">
        <v>114</v>
      </c>
      <c r="B7" s="67">
        <v>11732.900000000001</v>
      </c>
      <c r="C7" s="113">
        <v>11197.4</v>
      </c>
      <c r="D7" s="89" t="s">
        <v>43</v>
      </c>
    </row>
    <row r="8" spans="1:4" s="27" customFormat="1" ht="15" customHeight="1">
      <c r="A8" s="76" t="s">
        <v>115</v>
      </c>
      <c r="B8" s="67">
        <v>3530.3</v>
      </c>
      <c r="C8" s="113">
        <v>3429.5</v>
      </c>
      <c r="D8" s="89" t="s">
        <v>44</v>
      </c>
    </row>
    <row r="9" spans="1:4" s="27" customFormat="1" ht="36.75" customHeight="1">
      <c r="A9" s="76" t="s">
        <v>54</v>
      </c>
      <c r="B9" s="67">
        <v>604.79999999999995</v>
      </c>
      <c r="C9" s="113">
        <v>607.70000000000005</v>
      </c>
      <c r="D9" s="89" t="s">
        <v>45</v>
      </c>
    </row>
    <row r="10" spans="1:4" s="27" customFormat="1" ht="15" customHeight="1">
      <c r="A10" s="100" t="s">
        <v>55</v>
      </c>
      <c r="B10" s="68">
        <v>2827</v>
      </c>
      <c r="C10" s="112">
        <v>2677.4</v>
      </c>
      <c r="D10" s="88" t="s">
        <v>46</v>
      </c>
    </row>
    <row r="11" spans="1:4" s="27" customFormat="1" ht="15" customHeight="1">
      <c r="A11" s="76" t="s">
        <v>56</v>
      </c>
      <c r="B11" s="67">
        <v>2996</v>
      </c>
      <c r="C11" s="113">
        <v>2994.8</v>
      </c>
      <c r="D11" s="89" t="s">
        <v>47</v>
      </c>
    </row>
    <row r="12" spans="1:4" s="27" customFormat="1" ht="15" customHeight="1">
      <c r="A12" s="76" t="s">
        <v>57</v>
      </c>
      <c r="B12" s="67">
        <v>2413.6</v>
      </c>
      <c r="C12" s="113">
        <v>2421.3000000000002</v>
      </c>
      <c r="D12" s="90" t="s">
        <v>65</v>
      </c>
    </row>
    <row r="13" spans="1:4" s="27" customFormat="1" ht="15" customHeight="1">
      <c r="A13" s="76" t="s">
        <v>58</v>
      </c>
      <c r="B13" s="67">
        <v>582.4</v>
      </c>
      <c r="C13" s="113">
        <v>573.5</v>
      </c>
      <c r="D13" s="90" t="s">
        <v>66</v>
      </c>
    </row>
    <row r="14" spans="1:4" s="27" customFormat="1" ht="15" customHeight="1">
      <c r="A14" s="76" t="s">
        <v>117</v>
      </c>
      <c r="B14" s="67">
        <v>-169</v>
      </c>
      <c r="C14" s="113">
        <v>-317.39999999999998</v>
      </c>
      <c r="D14" s="89" t="s">
        <v>48</v>
      </c>
    </row>
    <row r="15" spans="1:4" s="27" customFormat="1" ht="15" customHeight="1">
      <c r="A15" s="76" t="s">
        <v>59</v>
      </c>
      <c r="B15" s="67">
        <v>0</v>
      </c>
      <c r="C15" s="113">
        <v>0</v>
      </c>
      <c r="D15" s="89" t="s">
        <v>49</v>
      </c>
    </row>
    <row r="16" spans="1:4" s="27" customFormat="1" ht="15" customHeight="1">
      <c r="A16" s="100" t="s">
        <v>60</v>
      </c>
      <c r="B16" s="68">
        <v>-5245.7</v>
      </c>
      <c r="C16" s="112">
        <v>-5199.5</v>
      </c>
      <c r="D16" s="103" t="s">
        <v>50</v>
      </c>
    </row>
    <row r="17" spans="1:4" s="27" customFormat="1" ht="15" customHeight="1">
      <c r="A17" s="76" t="s">
        <v>61</v>
      </c>
      <c r="B17" s="67">
        <v>2381</v>
      </c>
      <c r="C17" s="113">
        <v>2338.1</v>
      </c>
      <c r="D17" s="89" t="s">
        <v>51</v>
      </c>
    </row>
    <row r="18" spans="1:4" s="27" customFormat="1" ht="15" customHeight="1">
      <c r="A18" s="76" t="s">
        <v>62</v>
      </c>
      <c r="B18" s="67">
        <v>2073.1</v>
      </c>
      <c r="C18" s="113">
        <v>2012.4</v>
      </c>
      <c r="D18" s="90" t="s">
        <v>67</v>
      </c>
    </row>
    <row r="19" spans="1:4" s="27" customFormat="1" ht="15" customHeight="1">
      <c r="A19" s="76" t="s">
        <v>63</v>
      </c>
      <c r="B19" s="67">
        <v>307.89999999999998</v>
      </c>
      <c r="C19" s="113">
        <v>325.7</v>
      </c>
      <c r="D19" s="90" t="s">
        <v>68</v>
      </c>
    </row>
    <row r="20" spans="1:4" s="27" customFormat="1" ht="15" customHeight="1">
      <c r="A20" s="76" t="s">
        <v>64</v>
      </c>
      <c r="B20" s="67">
        <v>7626.7</v>
      </c>
      <c r="C20" s="113">
        <v>7537.6</v>
      </c>
      <c r="D20" s="89" t="s">
        <v>52</v>
      </c>
    </row>
    <row r="21" spans="1:4" s="27" customFormat="1" ht="15" customHeight="1">
      <c r="A21" s="76" t="s">
        <v>62</v>
      </c>
      <c r="B21" s="67">
        <v>6967.4</v>
      </c>
      <c r="C21" s="113">
        <v>6855.9000000000005</v>
      </c>
      <c r="D21" s="90" t="s">
        <v>67</v>
      </c>
    </row>
    <row r="22" spans="1:4" s="27" customFormat="1" ht="15" customHeight="1">
      <c r="A22" s="76" t="s">
        <v>63</v>
      </c>
      <c r="B22" s="67">
        <v>659.30000000000007</v>
      </c>
      <c r="C22" s="113">
        <v>681.7</v>
      </c>
      <c r="D22" s="90" t="s">
        <v>68</v>
      </c>
    </row>
    <row r="23" spans="1:4" s="27" customFormat="1" ht="15" customHeight="1">
      <c r="A23" s="76" t="s">
        <v>125</v>
      </c>
      <c r="B23" s="135">
        <v>-23.600000000000009</v>
      </c>
      <c r="C23" s="114">
        <v>-39.5</v>
      </c>
      <c r="D23" s="72" t="s">
        <v>126</v>
      </c>
    </row>
    <row r="24" spans="1:4" s="27" customFormat="1" ht="15" customHeight="1">
      <c r="A24" s="97" t="s">
        <v>21</v>
      </c>
      <c r="B24" s="73">
        <v>13425.699999999999</v>
      </c>
      <c r="C24" s="73">
        <v>12673.000000000002</v>
      </c>
      <c r="D24" s="96" t="s">
        <v>22</v>
      </c>
    </row>
    <row r="25" spans="1:4" ht="34.5" customHeight="1">
      <c r="A25" s="251" t="s">
        <v>136</v>
      </c>
      <c r="B25" s="251"/>
      <c r="C25" s="252" t="s">
        <v>127</v>
      </c>
      <c r="D25" s="252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57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7" s="15" customFormat="1" ht="18.95" customHeight="1">
      <c r="A1" s="249" t="s">
        <v>166</v>
      </c>
      <c r="B1" s="249"/>
      <c r="C1" s="249"/>
      <c r="D1" s="249"/>
    </row>
    <row r="2" spans="1:7" s="15" customFormat="1" ht="18.95" customHeight="1">
      <c r="A2" s="250" t="s">
        <v>167</v>
      </c>
      <c r="B2" s="250"/>
      <c r="C2" s="250"/>
      <c r="D2" s="250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</row>
    <row r="5" spans="1:7" ht="16.5" customHeight="1">
      <c r="A5" s="141" t="s">
        <v>41</v>
      </c>
      <c r="B5" s="70">
        <v>2016</v>
      </c>
      <c r="C5" s="70">
        <v>2015</v>
      </c>
      <c r="D5" s="140" t="s">
        <v>40</v>
      </c>
    </row>
    <row r="6" spans="1:7" s="27" customFormat="1" ht="15" customHeight="1">
      <c r="A6" s="100" t="s">
        <v>113</v>
      </c>
      <c r="B6" s="104">
        <v>11764.1</v>
      </c>
      <c r="C6" s="116">
        <v>11237.1</v>
      </c>
      <c r="D6" s="88" t="s">
        <v>42</v>
      </c>
      <c r="G6" s="37"/>
    </row>
    <row r="7" spans="1:7" s="27" customFormat="1" ht="15" customHeight="1">
      <c r="A7" s="76" t="s">
        <v>114</v>
      </c>
      <c r="B7" s="105">
        <v>9366.7000000000007</v>
      </c>
      <c r="C7" s="117">
        <v>8869.9</v>
      </c>
      <c r="D7" s="89" t="s">
        <v>43</v>
      </c>
      <c r="G7" s="37"/>
    </row>
    <row r="8" spans="1:7" s="27" customFormat="1" ht="15" customHeight="1">
      <c r="A8" s="76" t="s">
        <v>115</v>
      </c>
      <c r="B8" s="105">
        <v>2177.9</v>
      </c>
      <c r="C8" s="117">
        <v>2129.3000000000002</v>
      </c>
      <c r="D8" s="89" t="s">
        <v>44</v>
      </c>
      <c r="G8" s="37"/>
    </row>
    <row r="9" spans="1:7" s="27" customFormat="1" ht="36" customHeight="1">
      <c r="A9" s="76" t="s">
        <v>54</v>
      </c>
      <c r="B9" s="105">
        <v>219.5</v>
      </c>
      <c r="C9" s="117">
        <v>237.9</v>
      </c>
      <c r="D9" s="89" t="s">
        <v>45</v>
      </c>
      <c r="G9" s="37"/>
    </row>
    <row r="10" spans="1:7" s="27" customFormat="1" ht="15" customHeight="1">
      <c r="A10" s="100" t="s">
        <v>55</v>
      </c>
      <c r="B10" s="106">
        <v>2526.6</v>
      </c>
      <c r="C10" s="118">
        <v>2652.3</v>
      </c>
      <c r="D10" s="88" t="s">
        <v>46</v>
      </c>
      <c r="G10" s="37"/>
    </row>
    <row r="11" spans="1:7" s="27" customFormat="1" ht="15" customHeight="1">
      <c r="A11" s="76" t="s">
        <v>56</v>
      </c>
      <c r="B11" s="105">
        <v>2345.6</v>
      </c>
      <c r="C11" s="117">
        <v>2460.9</v>
      </c>
      <c r="D11" s="89" t="s">
        <v>47</v>
      </c>
      <c r="G11" s="37"/>
    </row>
    <row r="12" spans="1:7" s="27" customFormat="1" ht="15" customHeight="1">
      <c r="A12" s="76" t="s">
        <v>57</v>
      </c>
      <c r="B12" s="105">
        <v>1776.6</v>
      </c>
      <c r="C12" s="117">
        <v>1901.2</v>
      </c>
      <c r="D12" s="90" t="s">
        <v>65</v>
      </c>
      <c r="G12" s="37"/>
    </row>
    <row r="13" spans="1:7" s="27" customFormat="1" ht="15" customHeight="1">
      <c r="A13" s="76" t="s">
        <v>58</v>
      </c>
      <c r="B13" s="105">
        <v>569</v>
      </c>
      <c r="C13" s="117">
        <v>559.70000000000005</v>
      </c>
      <c r="D13" s="90" t="s">
        <v>66</v>
      </c>
      <c r="G13" s="37"/>
    </row>
    <row r="14" spans="1:7" s="27" customFormat="1" ht="15" customHeight="1">
      <c r="A14" s="76" t="s">
        <v>117</v>
      </c>
      <c r="B14" s="105">
        <v>181</v>
      </c>
      <c r="C14" s="117">
        <v>191.4</v>
      </c>
      <c r="D14" s="89" t="s">
        <v>48</v>
      </c>
      <c r="G14" s="37"/>
    </row>
    <row r="15" spans="1:7" s="27" customFormat="1" ht="15" customHeight="1">
      <c r="A15" s="76" t="s">
        <v>59</v>
      </c>
      <c r="B15" s="105">
        <v>0</v>
      </c>
      <c r="C15" s="117">
        <v>0</v>
      </c>
      <c r="D15" s="89" t="s">
        <v>49</v>
      </c>
      <c r="G15" s="37"/>
    </row>
    <row r="16" spans="1:7" s="27" customFormat="1" ht="15" customHeight="1">
      <c r="A16" s="100" t="s">
        <v>60</v>
      </c>
      <c r="B16" s="106">
        <v>-4382.2</v>
      </c>
      <c r="C16" s="118">
        <v>-4371.8999999999996</v>
      </c>
      <c r="D16" s="88" t="s">
        <v>50</v>
      </c>
      <c r="G16" s="37"/>
    </row>
    <row r="17" spans="1:7" s="27" customFormat="1" ht="15" customHeight="1">
      <c r="A17" s="76" t="s">
        <v>61</v>
      </c>
      <c r="B17" s="105">
        <v>2267.1999999999998</v>
      </c>
      <c r="C17" s="117">
        <v>2231.4</v>
      </c>
      <c r="D17" s="89" t="s">
        <v>51</v>
      </c>
      <c r="G17" s="37"/>
    </row>
    <row r="18" spans="1:7" s="27" customFormat="1" ht="15" customHeight="1">
      <c r="A18" s="76" t="s">
        <v>62</v>
      </c>
      <c r="B18" s="105">
        <v>2027.3</v>
      </c>
      <c r="C18" s="117">
        <v>1964.7</v>
      </c>
      <c r="D18" s="90" t="s">
        <v>67</v>
      </c>
      <c r="G18" s="37"/>
    </row>
    <row r="19" spans="1:7" s="27" customFormat="1" ht="15" customHeight="1">
      <c r="A19" s="76" t="s">
        <v>63</v>
      </c>
      <c r="B19" s="105">
        <v>239.9</v>
      </c>
      <c r="C19" s="117">
        <v>266.7</v>
      </c>
      <c r="D19" s="90" t="s">
        <v>68</v>
      </c>
      <c r="G19" s="37"/>
    </row>
    <row r="20" spans="1:7" s="27" customFormat="1" ht="15" customHeight="1">
      <c r="A20" s="76" t="s">
        <v>64</v>
      </c>
      <c r="B20" s="105">
        <v>6649.4</v>
      </c>
      <c r="C20" s="117">
        <v>6603.3</v>
      </c>
      <c r="D20" s="89" t="s">
        <v>52</v>
      </c>
      <c r="G20" s="37"/>
    </row>
    <row r="21" spans="1:7" s="27" customFormat="1" ht="15" customHeight="1">
      <c r="A21" s="76" t="s">
        <v>62</v>
      </c>
      <c r="B21" s="105">
        <v>6100.7</v>
      </c>
      <c r="C21" s="117">
        <v>6040.3</v>
      </c>
      <c r="D21" s="90" t="s">
        <v>67</v>
      </c>
      <c r="G21" s="37"/>
    </row>
    <row r="22" spans="1:7" s="27" customFormat="1" ht="15" customHeight="1">
      <c r="A22" s="76" t="s">
        <v>63</v>
      </c>
      <c r="B22" s="105">
        <v>548.70000000000005</v>
      </c>
      <c r="C22" s="117">
        <v>563</v>
      </c>
      <c r="D22" s="90" t="s">
        <v>68</v>
      </c>
      <c r="G22" s="37"/>
    </row>
    <row r="23" spans="1:7" s="27" customFormat="1" ht="15" customHeight="1">
      <c r="A23" s="76" t="s">
        <v>125</v>
      </c>
      <c r="B23" s="136">
        <v>66.8</v>
      </c>
      <c r="C23" s="119">
        <v>21.4</v>
      </c>
      <c r="D23" s="72" t="s">
        <v>126</v>
      </c>
      <c r="G23" s="37"/>
    </row>
    <row r="24" spans="1:7" s="27" customFormat="1" ht="15" customHeight="1">
      <c r="A24" s="97" t="s">
        <v>21</v>
      </c>
      <c r="B24" s="59">
        <v>9975.2999999999993</v>
      </c>
      <c r="C24" s="59">
        <v>9538.9</v>
      </c>
      <c r="D24" s="96" t="s">
        <v>22</v>
      </c>
      <c r="G24" s="37"/>
    </row>
    <row r="25" spans="1:7" ht="34.5" customHeight="1">
      <c r="A25" s="251" t="s">
        <v>136</v>
      </c>
      <c r="B25" s="251"/>
      <c r="C25" s="252" t="s">
        <v>127</v>
      </c>
      <c r="D25" s="252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58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A5" sqref="A5:D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7" s="15" customFormat="1" ht="18.95" customHeight="1">
      <c r="A1" s="249" t="s">
        <v>168</v>
      </c>
      <c r="B1" s="249"/>
      <c r="C1" s="249"/>
      <c r="D1" s="249"/>
    </row>
    <row r="2" spans="1:7" s="15" customFormat="1" ht="18" customHeight="1">
      <c r="A2" s="250" t="s">
        <v>169</v>
      </c>
      <c r="B2" s="250"/>
      <c r="C2" s="250"/>
      <c r="D2" s="250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</row>
    <row r="5" spans="1:7" ht="16.5" customHeight="1">
      <c r="A5" s="141" t="s">
        <v>41</v>
      </c>
      <c r="B5" s="70">
        <v>2016</v>
      </c>
      <c r="C5" s="70">
        <v>2015</v>
      </c>
      <c r="D5" s="140" t="s">
        <v>40</v>
      </c>
    </row>
    <row r="6" spans="1:7" s="27" customFormat="1" ht="15" customHeight="1">
      <c r="A6" s="100" t="s">
        <v>113</v>
      </c>
      <c r="B6" s="60">
        <v>4103.8999999999996</v>
      </c>
      <c r="C6" s="120">
        <v>3997.5</v>
      </c>
      <c r="D6" s="88" t="s">
        <v>42</v>
      </c>
      <c r="G6" s="37"/>
    </row>
    <row r="7" spans="1:7" s="27" customFormat="1" ht="15" customHeight="1">
      <c r="A7" s="76" t="s">
        <v>114</v>
      </c>
      <c r="B7" s="62">
        <v>2366.1999999999998</v>
      </c>
      <c r="C7" s="121">
        <v>2327.5</v>
      </c>
      <c r="D7" s="89" t="s">
        <v>43</v>
      </c>
      <c r="G7" s="37"/>
    </row>
    <row r="8" spans="1:7" s="27" customFormat="1" ht="15" customHeight="1">
      <c r="A8" s="76" t="s">
        <v>115</v>
      </c>
      <c r="B8" s="62">
        <v>1352.4</v>
      </c>
      <c r="C8" s="121">
        <v>1300.2</v>
      </c>
      <c r="D8" s="89" t="s">
        <v>44</v>
      </c>
      <c r="G8" s="37"/>
    </row>
    <row r="9" spans="1:7" s="27" customFormat="1" ht="35.25" customHeight="1">
      <c r="A9" s="76" t="s">
        <v>54</v>
      </c>
      <c r="B9" s="62">
        <v>385.3</v>
      </c>
      <c r="C9" s="121">
        <v>369.8</v>
      </c>
      <c r="D9" s="89" t="s">
        <v>45</v>
      </c>
      <c r="G9" s="37"/>
    </row>
    <row r="10" spans="1:7" s="27" customFormat="1" ht="15" customHeight="1">
      <c r="A10" s="100" t="s">
        <v>55</v>
      </c>
      <c r="B10" s="61">
        <v>300.39999999999998</v>
      </c>
      <c r="C10" s="122">
        <v>25.1</v>
      </c>
      <c r="D10" s="88" t="s">
        <v>46</v>
      </c>
      <c r="G10" s="37"/>
    </row>
    <row r="11" spans="1:7" s="27" customFormat="1" ht="15" customHeight="1">
      <c r="A11" s="76" t="s">
        <v>56</v>
      </c>
      <c r="B11" s="62">
        <v>650.4</v>
      </c>
      <c r="C11" s="121">
        <v>533.9</v>
      </c>
      <c r="D11" s="89" t="s">
        <v>47</v>
      </c>
      <c r="G11" s="37"/>
    </row>
    <row r="12" spans="1:7" s="27" customFormat="1" ht="15" customHeight="1">
      <c r="A12" s="76" t="s">
        <v>57</v>
      </c>
      <c r="B12" s="62">
        <v>637</v>
      </c>
      <c r="C12" s="121">
        <v>520.1</v>
      </c>
      <c r="D12" s="90" t="s">
        <v>65</v>
      </c>
      <c r="G12" s="37"/>
    </row>
    <row r="13" spans="1:7" s="27" customFormat="1" ht="15" customHeight="1">
      <c r="A13" s="76" t="s">
        <v>58</v>
      </c>
      <c r="B13" s="62">
        <v>13.4</v>
      </c>
      <c r="C13" s="121">
        <v>13.8</v>
      </c>
      <c r="D13" s="90" t="s">
        <v>66</v>
      </c>
      <c r="G13" s="37"/>
    </row>
    <row r="14" spans="1:7" s="27" customFormat="1" ht="15" customHeight="1">
      <c r="A14" s="76" t="s">
        <v>117</v>
      </c>
      <c r="B14" s="62">
        <v>-350</v>
      </c>
      <c r="C14" s="121">
        <v>-508.8</v>
      </c>
      <c r="D14" s="89" t="s">
        <v>48</v>
      </c>
      <c r="G14" s="37"/>
    </row>
    <row r="15" spans="1:7" s="27" customFormat="1" ht="15" customHeight="1">
      <c r="A15" s="76" t="s">
        <v>59</v>
      </c>
      <c r="B15" s="62">
        <v>0</v>
      </c>
      <c r="C15" s="121">
        <v>0</v>
      </c>
      <c r="D15" s="89" t="s">
        <v>49</v>
      </c>
      <c r="G15" s="37"/>
    </row>
    <row r="16" spans="1:7" s="27" customFormat="1" ht="15" customHeight="1">
      <c r="A16" s="100" t="s">
        <v>60</v>
      </c>
      <c r="B16" s="61">
        <v>-863.5</v>
      </c>
      <c r="C16" s="122">
        <v>-827.6</v>
      </c>
      <c r="D16" s="88" t="s">
        <v>50</v>
      </c>
      <c r="G16" s="37"/>
    </row>
    <row r="17" spans="1:7" s="27" customFormat="1" ht="15" customHeight="1">
      <c r="A17" s="76" t="s">
        <v>61</v>
      </c>
      <c r="B17" s="62">
        <v>113.8</v>
      </c>
      <c r="C17" s="121">
        <v>106.7</v>
      </c>
      <c r="D17" s="89" t="s">
        <v>51</v>
      </c>
      <c r="G17" s="37"/>
    </row>
    <row r="18" spans="1:7" s="27" customFormat="1" ht="15" customHeight="1">
      <c r="A18" s="76" t="s">
        <v>62</v>
      </c>
      <c r="B18" s="62">
        <v>45.8</v>
      </c>
      <c r="C18" s="121">
        <v>47.7</v>
      </c>
      <c r="D18" s="90" t="s">
        <v>67</v>
      </c>
      <c r="G18" s="37"/>
    </row>
    <row r="19" spans="1:7" s="27" customFormat="1" ht="15" customHeight="1">
      <c r="A19" s="76" t="s">
        <v>63</v>
      </c>
      <c r="B19" s="62">
        <v>68</v>
      </c>
      <c r="C19" s="121">
        <v>59</v>
      </c>
      <c r="D19" s="90" t="s">
        <v>68</v>
      </c>
      <c r="G19" s="37"/>
    </row>
    <row r="20" spans="1:7" s="27" customFormat="1" ht="15" customHeight="1">
      <c r="A20" s="76" t="s">
        <v>64</v>
      </c>
      <c r="B20" s="62">
        <v>977.3</v>
      </c>
      <c r="C20" s="121">
        <v>934.3</v>
      </c>
      <c r="D20" s="89" t="s">
        <v>52</v>
      </c>
      <c r="G20" s="37"/>
    </row>
    <row r="21" spans="1:7" s="27" customFormat="1" ht="15" customHeight="1">
      <c r="A21" s="76" t="s">
        <v>62</v>
      </c>
      <c r="B21" s="62">
        <v>866.7</v>
      </c>
      <c r="C21" s="121">
        <v>815.6</v>
      </c>
      <c r="D21" s="90" t="s">
        <v>67</v>
      </c>
      <c r="G21" s="37"/>
    </row>
    <row r="22" spans="1:7" s="27" customFormat="1" ht="15" customHeight="1">
      <c r="A22" s="76" t="s">
        <v>63</v>
      </c>
      <c r="B22" s="62">
        <v>110.6</v>
      </c>
      <c r="C22" s="121">
        <v>118.7</v>
      </c>
      <c r="D22" s="90" t="s">
        <v>68</v>
      </c>
      <c r="G22" s="37"/>
    </row>
    <row r="23" spans="1:7" s="27" customFormat="1" ht="15" customHeight="1">
      <c r="A23" s="76" t="s">
        <v>125</v>
      </c>
      <c r="B23" s="137">
        <v>-90.4</v>
      </c>
      <c r="C23" s="123">
        <v>-60.9</v>
      </c>
      <c r="D23" s="72" t="s">
        <v>126</v>
      </c>
      <c r="G23" s="37"/>
    </row>
    <row r="24" spans="1:7" s="27" customFormat="1" ht="15" customHeight="1">
      <c r="A24" s="97" t="s">
        <v>21</v>
      </c>
      <c r="B24" s="71">
        <v>3450.4</v>
      </c>
      <c r="C24" s="71">
        <v>3134.1</v>
      </c>
      <c r="D24" s="96" t="s">
        <v>22</v>
      </c>
      <c r="G24" s="37"/>
    </row>
    <row r="25" spans="1:7">
      <c r="A25" s="13"/>
      <c r="B25" s="18"/>
      <c r="C25" s="18"/>
      <c r="D25" s="11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59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SheetLayoutView="100" workbookViewId="0">
      <selection activeCell="G33" sqref="G33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9.625" customWidth="1"/>
  </cols>
  <sheetData>
    <row r="1" spans="1:7" s="15" customFormat="1" ht="18.95" customHeight="1">
      <c r="A1" s="249" t="s">
        <v>138</v>
      </c>
      <c r="B1" s="249"/>
      <c r="C1" s="249"/>
      <c r="D1" s="249"/>
    </row>
    <row r="2" spans="1:7" s="15" customFormat="1" ht="30" customHeight="1">
      <c r="A2" s="250" t="s">
        <v>139</v>
      </c>
      <c r="B2" s="250"/>
      <c r="C2" s="250"/>
      <c r="D2" s="250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  <c r="F4" s="108"/>
      <c r="G4" s="108"/>
    </row>
    <row r="5" spans="1:7" ht="16.5" customHeight="1">
      <c r="A5" s="141" t="s">
        <v>86</v>
      </c>
      <c r="B5" s="31">
        <v>2016</v>
      </c>
      <c r="C5" s="31">
        <v>2015</v>
      </c>
      <c r="D5" s="140" t="s">
        <v>85</v>
      </c>
    </row>
    <row r="6" spans="1:7" s="27" customFormat="1" ht="15" customHeight="1">
      <c r="A6" s="29" t="s">
        <v>78</v>
      </c>
      <c r="B6" s="40">
        <v>13425.699999999999</v>
      </c>
      <c r="C6" s="40">
        <f>C24+'Maj (2)'!C6</f>
        <v>12673</v>
      </c>
      <c r="D6" s="33" t="s">
        <v>69</v>
      </c>
      <c r="F6" s="109"/>
      <c r="G6" s="109"/>
    </row>
    <row r="7" spans="1:7" s="27" customFormat="1" ht="15" customHeight="1">
      <c r="A7" s="34" t="s">
        <v>79</v>
      </c>
      <c r="B7" s="40">
        <v>1896.2</v>
      </c>
      <c r="C7" s="40">
        <f>C25+'Maj (2)'!C7</f>
        <v>1712.3</v>
      </c>
      <c r="D7" s="33" t="s">
        <v>70</v>
      </c>
      <c r="F7" s="109"/>
      <c r="G7" s="109"/>
    </row>
    <row r="8" spans="1:7" s="27" customFormat="1" ht="15" customHeight="1">
      <c r="A8" s="35" t="s">
        <v>80</v>
      </c>
      <c r="B8" s="41">
        <v>1893.7</v>
      </c>
      <c r="C8" s="138">
        <f>C26+'Maj (2)'!C8</f>
        <v>1663.1000000000001</v>
      </c>
      <c r="D8" s="32" t="s">
        <v>72</v>
      </c>
      <c r="F8" s="109"/>
      <c r="G8" s="109"/>
    </row>
    <row r="9" spans="1:7" s="27" customFormat="1" ht="15" customHeight="1">
      <c r="A9" s="35" t="s">
        <v>81</v>
      </c>
      <c r="B9" s="138">
        <v>2.5</v>
      </c>
      <c r="C9" s="138">
        <f>C27+'Maj (2)'!C9</f>
        <v>49.199999999999996</v>
      </c>
      <c r="D9" s="32" t="s">
        <v>71</v>
      </c>
      <c r="F9" s="109"/>
      <c r="G9" s="109"/>
    </row>
    <row r="10" spans="1:7" s="27" customFormat="1" ht="15" customHeight="1">
      <c r="A10" s="34" t="s">
        <v>82</v>
      </c>
      <c r="B10" s="40">
        <v>15321.9</v>
      </c>
      <c r="C10" s="40">
        <f>C28+'Maj (2)'!C10</f>
        <v>14385.3</v>
      </c>
      <c r="D10" s="33" t="s">
        <v>73</v>
      </c>
      <c r="F10" s="109"/>
      <c r="G10" s="109"/>
    </row>
    <row r="11" spans="1:7" s="27" customFormat="1" ht="15" customHeight="1">
      <c r="A11" s="35" t="s">
        <v>83</v>
      </c>
      <c r="B11" s="41">
        <v>1408.6999999999998</v>
      </c>
      <c r="C11" s="138">
        <f>C29+'Maj (2)'!C11</f>
        <v>1421.4</v>
      </c>
      <c r="D11" s="32" t="s">
        <v>74</v>
      </c>
      <c r="F11" s="109"/>
      <c r="G11" s="110"/>
    </row>
    <row r="12" spans="1:7" s="27" customFormat="1" ht="15" customHeight="1">
      <c r="A12" s="29" t="s">
        <v>137</v>
      </c>
      <c r="B12" s="40">
        <v>16730.599999999999</v>
      </c>
      <c r="C12" s="40">
        <f>C30+'Maj (2)'!C12</f>
        <v>15806.7</v>
      </c>
      <c r="D12" s="33" t="s">
        <v>75</v>
      </c>
      <c r="F12" s="109"/>
      <c r="G12" s="110"/>
    </row>
    <row r="13" spans="1:7" s="27" customFormat="1" ht="20.25" customHeight="1">
      <c r="A13" s="30" t="s">
        <v>53</v>
      </c>
      <c r="B13" s="41">
        <v>15868</v>
      </c>
      <c r="C13" s="138">
        <f>C31+'Maj (2)'!C13</f>
        <v>15234.6</v>
      </c>
      <c r="D13" s="32" t="s">
        <v>76</v>
      </c>
      <c r="F13" s="109"/>
      <c r="G13" s="110"/>
    </row>
    <row r="14" spans="1:7" s="27" customFormat="1" ht="15" customHeight="1">
      <c r="A14" s="36" t="s">
        <v>88</v>
      </c>
      <c r="B14" s="40">
        <v>862.6</v>
      </c>
      <c r="C14" s="40">
        <f>C32+'Maj (2)'!C14</f>
        <v>572.09999999999991</v>
      </c>
      <c r="D14" s="33" t="s">
        <v>77</v>
      </c>
      <c r="F14" s="109"/>
      <c r="G14" s="110"/>
    </row>
    <row r="15" spans="1:7" ht="34.5" customHeight="1">
      <c r="A15" s="251" t="s">
        <v>136</v>
      </c>
      <c r="B15" s="251"/>
      <c r="C15" s="252" t="s">
        <v>127</v>
      </c>
      <c r="D15" s="252"/>
    </row>
    <row r="16" spans="1:7" ht="15" customHeight="1">
      <c r="A16" s="14"/>
      <c r="B16" s="6"/>
      <c r="C16" s="6"/>
      <c r="D16" s="12"/>
    </row>
    <row r="17" spans="1:5" ht="15" customHeight="1">
      <c r="A17" s="14"/>
      <c r="B17" s="6"/>
      <c r="C17" s="6"/>
      <c r="D17" s="12"/>
    </row>
    <row r="18" spans="1:5" ht="15" customHeight="1">
      <c r="A18" s="14"/>
      <c r="B18" s="6"/>
      <c r="C18" s="6"/>
      <c r="D18" s="12"/>
    </row>
    <row r="19" spans="1:5" s="15" customFormat="1" ht="18.75" customHeight="1">
      <c r="A19" s="249" t="s">
        <v>140</v>
      </c>
      <c r="B19" s="254"/>
      <c r="C19" s="254"/>
      <c r="D19" s="249"/>
    </row>
    <row r="20" spans="1:5" s="15" customFormat="1" ht="29.25" customHeight="1">
      <c r="A20" s="250" t="s">
        <v>141</v>
      </c>
      <c r="B20" s="250"/>
      <c r="C20" s="250"/>
      <c r="D20" s="250"/>
    </row>
    <row r="21" spans="1:5" ht="5.0999999999999996" customHeight="1">
      <c r="A21" s="14"/>
      <c r="B21" s="6"/>
      <c r="C21" s="6"/>
      <c r="D21" s="12"/>
    </row>
    <row r="22" spans="1:5" ht="15" customHeight="1">
      <c r="A22" s="3" t="s">
        <v>118</v>
      </c>
      <c r="B22" s="4"/>
      <c r="C22" s="4"/>
      <c r="D22" s="5" t="s">
        <v>23</v>
      </c>
    </row>
    <row r="23" spans="1:5" ht="16.5" customHeight="1">
      <c r="A23" s="141" t="s">
        <v>86</v>
      </c>
      <c r="B23" s="31">
        <v>2016</v>
      </c>
      <c r="C23" s="31">
        <v>2015</v>
      </c>
      <c r="D23" s="140" t="s">
        <v>85</v>
      </c>
    </row>
    <row r="24" spans="1:5" s="27" customFormat="1" ht="15" customHeight="1">
      <c r="A24" s="29" t="s">
        <v>78</v>
      </c>
      <c r="B24" s="40">
        <v>9975.2999999999993</v>
      </c>
      <c r="C24" s="143">
        <v>9538.9</v>
      </c>
      <c r="D24" s="33" t="s">
        <v>69</v>
      </c>
      <c r="E24" s="37"/>
    </row>
    <row r="25" spans="1:5" s="27" customFormat="1" ht="15" customHeight="1">
      <c r="A25" s="34" t="s">
        <v>79</v>
      </c>
      <c r="B25" s="40">
        <v>1889.7</v>
      </c>
      <c r="C25" s="144">
        <v>1696.5</v>
      </c>
      <c r="D25" s="33" t="s">
        <v>70</v>
      </c>
      <c r="E25" s="37"/>
    </row>
    <row r="26" spans="1:5" s="27" customFormat="1" ht="15" customHeight="1">
      <c r="A26" s="35" t="s">
        <v>80</v>
      </c>
      <c r="B26" s="41">
        <v>1884.4</v>
      </c>
      <c r="C26" s="129">
        <v>1654.7</v>
      </c>
      <c r="D26" s="32" t="s">
        <v>72</v>
      </c>
      <c r="E26" s="37"/>
    </row>
    <row r="27" spans="1:5" s="27" customFormat="1" ht="15" customHeight="1">
      <c r="A27" s="35" t="s">
        <v>81</v>
      </c>
      <c r="B27" s="138">
        <v>5.3</v>
      </c>
      <c r="C27" s="129">
        <v>41.8</v>
      </c>
      <c r="D27" s="32" t="s">
        <v>71</v>
      </c>
      <c r="E27" s="37"/>
    </row>
    <row r="28" spans="1:5" s="27" customFormat="1" ht="15" customHeight="1">
      <c r="A28" s="34" t="s">
        <v>82</v>
      </c>
      <c r="B28" s="40">
        <v>11865</v>
      </c>
      <c r="C28" s="144">
        <v>11235.4</v>
      </c>
      <c r="D28" s="33" t="s">
        <v>73</v>
      </c>
      <c r="E28" s="37"/>
    </row>
    <row r="29" spans="1:5" s="27" customFormat="1" ht="15" customHeight="1">
      <c r="A29" s="35" t="s">
        <v>83</v>
      </c>
      <c r="B29" s="41">
        <v>826.8</v>
      </c>
      <c r="C29" s="129">
        <v>835.5</v>
      </c>
      <c r="D29" s="32" t="s">
        <v>74</v>
      </c>
      <c r="E29" s="37"/>
    </row>
    <row r="30" spans="1:5" s="27" customFormat="1" ht="15" customHeight="1">
      <c r="A30" s="29" t="s">
        <v>137</v>
      </c>
      <c r="B30" s="40">
        <v>12691.8</v>
      </c>
      <c r="C30" s="144">
        <v>12070.9</v>
      </c>
      <c r="D30" s="33" t="s">
        <v>75</v>
      </c>
      <c r="E30" s="37"/>
    </row>
    <row r="31" spans="1:5" s="27" customFormat="1" ht="16.5" customHeight="1">
      <c r="A31" s="30" t="s">
        <v>53</v>
      </c>
      <c r="B31" s="41">
        <v>11764.1</v>
      </c>
      <c r="C31" s="129">
        <v>11237.1</v>
      </c>
      <c r="D31" s="32" t="s">
        <v>76</v>
      </c>
      <c r="E31" s="37"/>
    </row>
    <row r="32" spans="1:5" s="27" customFormat="1" ht="15" customHeight="1">
      <c r="A32" s="36" t="s">
        <v>88</v>
      </c>
      <c r="B32" s="40">
        <v>927.7</v>
      </c>
      <c r="C32" s="145">
        <v>833.8</v>
      </c>
      <c r="D32" s="38" t="s">
        <v>77</v>
      </c>
      <c r="E32" s="37"/>
    </row>
    <row r="33" spans="1:4" ht="34.5" customHeight="1">
      <c r="A33" s="251" t="s">
        <v>136</v>
      </c>
      <c r="B33" s="251"/>
      <c r="C33" s="252" t="s">
        <v>127</v>
      </c>
      <c r="D33" s="252"/>
    </row>
  </sheetData>
  <mergeCells count="8">
    <mergeCell ref="A1:D1"/>
    <mergeCell ref="A2:D2"/>
    <mergeCell ref="A19:D19"/>
    <mergeCell ref="A33:B33"/>
    <mergeCell ref="A15:B15"/>
    <mergeCell ref="A20:D20"/>
    <mergeCell ref="C15:D15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60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SheetLayoutView="100" workbookViewId="0">
      <selection activeCell="F24" sqref="F24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11" customWidth="1"/>
  </cols>
  <sheetData>
    <row r="1" spans="1:5" ht="18.95" customHeight="1">
      <c r="A1" s="254" t="s">
        <v>170</v>
      </c>
      <c r="B1" s="254"/>
      <c r="C1" s="254"/>
      <c r="D1" s="254"/>
    </row>
    <row r="2" spans="1:5" s="7" customFormat="1" ht="30" customHeight="1">
      <c r="A2" s="250" t="s">
        <v>171</v>
      </c>
      <c r="B2" s="250"/>
      <c r="C2" s="250"/>
      <c r="D2" s="250"/>
    </row>
    <row r="3" spans="1:5" ht="5.0999999999999996" customHeight="1">
      <c r="A3" s="8"/>
      <c r="B3" s="8"/>
      <c r="C3" s="10"/>
      <c r="D3" s="8"/>
    </row>
    <row r="4" spans="1:5" ht="17.25" customHeight="1">
      <c r="A4" s="3" t="s">
        <v>118</v>
      </c>
      <c r="B4" s="4"/>
      <c r="C4" s="4"/>
      <c r="D4" s="5" t="s">
        <v>23</v>
      </c>
    </row>
    <row r="5" spans="1:5" ht="16.5" customHeight="1">
      <c r="A5" s="141" t="s">
        <v>86</v>
      </c>
      <c r="B5" s="31">
        <v>2016</v>
      </c>
      <c r="C5" s="31">
        <v>2015</v>
      </c>
      <c r="D5" s="140" t="s">
        <v>85</v>
      </c>
    </row>
    <row r="6" spans="1:5" s="27" customFormat="1" ht="15" customHeight="1">
      <c r="A6" s="29" t="s">
        <v>78</v>
      </c>
      <c r="B6" s="40">
        <v>3450.4</v>
      </c>
      <c r="C6" s="40">
        <v>3134.1</v>
      </c>
      <c r="D6" s="33" t="s">
        <v>69</v>
      </c>
      <c r="E6" s="37"/>
    </row>
    <row r="7" spans="1:5" s="39" customFormat="1" ht="15" customHeight="1">
      <c r="A7" s="34" t="s">
        <v>79</v>
      </c>
      <c r="B7" s="40">
        <v>6.5</v>
      </c>
      <c r="C7" s="40">
        <v>15.8</v>
      </c>
      <c r="D7" s="33" t="s">
        <v>70</v>
      </c>
      <c r="E7" s="37"/>
    </row>
    <row r="8" spans="1:5" s="27" customFormat="1" ht="15" customHeight="1">
      <c r="A8" s="35" t="s">
        <v>80</v>
      </c>
      <c r="B8" s="41">
        <v>9.3000000000000007</v>
      </c>
      <c r="C8" s="41">
        <v>8.4</v>
      </c>
      <c r="D8" s="32" t="s">
        <v>72</v>
      </c>
      <c r="E8" s="37"/>
    </row>
    <row r="9" spans="1:5" s="27" customFormat="1" ht="15" customHeight="1">
      <c r="A9" s="35" t="s">
        <v>81</v>
      </c>
      <c r="B9" s="41">
        <v>-2.8</v>
      </c>
      <c r="C9" s="41">
        <v>7.4</v>
      </c>
      <c r="D9" s="32" t="s">
        <v>71</v>
      </c>
      <c r="E9" s="37"/>
    </row>
    <row r="10" spans="1:5" s="27" customFormat="1" ht="15" customHeight="1">
      <c r="A10" s="34" t="s">
        <v>82</v>
      </c>
      <c r="B10" s="40">
        <v>3456.9</v>
      </c>
      <c r="C10" s="40">
        <v>3149.9</v>
      </c>
      <c r="D10" s="33" t="s">
        <v>73</v>
      </c>
      <c r="E10" s="37"/>
    </row>
    <row r="11" spans="1:5" s="27" customFormat="1" ht="15" customHeight="1">
      <c r="A11" s="35" t="s">
        <v>83</v>
      </c>
      <c r="B11" s="41">
        <v>581.9</v>
      </c>
      <c r="C11" s="41">
        <v>585.9</v>
      </c>
      <c r="D11" s="32" t="s">
        <v>74</v>
      </c>
      <c r="E11" s="37"/>
    </row>
    <row r="12" spans="1:5" s="27" customFormat="1" ht="15" customHeight="1">
      <c r="A12" s="34" t="s">
        <v>137</v>
      </c>
      <c r="B12" s="40">
        <v>4038.8</v>
      </c>
      <c r="C12" s="40">
        <v>3735.8</v>
      </c>
      <c r="D12" s="33" t="s">
        <v>75</v>
      </c>
      <c r="E12" s="37"/>
    </row>
    <row r="13" spans="1:5" s="27" customFormat="1" ht="20.25" customHeight="1">
      <c r="A13" s="30" t="s">
        <v>53</v>
      </c>
      <c r="B13" s="41">
        <v>4103.8999999999996</v>
      </c>
      <c r="C13" s="41">
        <v>3997.5</v>
      </c>
      <c r="D13" s="32" t="s">
        <v>76</v>
      </c>
      <c r="E13" s="37"/>
    </row>
    <row r="14" spans="1:5" s="27" customFormat="1" ht="15" customHeight="1">
      <c r="A14" s="36" t="s">
        <v>88</v>
      </c>
      <c r="B14" s="82">
        <v>-65.099999999999994</v>
      </c>
      <c r="C14" s="82">
        <v>-261.7</v>
      </c>
      <c r="D14" s="38" t="s">
        <v>77</v>
      </c>
      <c r="E14" s="37"/>
    </row>
    <row r="15" spans="1:5" ht="34.5" customHeight="1">
      <c r="A15" s="255"/>
      <c r="B15" s="256"/>
      <c r="C15" s="111"/>
      <c r="D15" s="47"/>
    </row>
  </sheetData>
  <mergeCells count="3">
    <mergeCell ref="A1:D1"/>
    <mergeCell ref="A2:D2"/>
    <mergeCell ref="A15:B1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61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D27"/>
  <sheetViews>
    <sheetView view="pageBreakPreview" zoomScaleSheetLayoutView="100" workbookViewId="0">
      <selection activeCell="D24" sqref="D24"/>
    </sheetView>
  </sheetViews>
  <sheetFormatPr defaultRowHeight="14.25"/>
  <cols>
    <col min="1" max="1" width="30.625" customWidth="1"/>
    <col min="2" max="3" width="10.625" customWidth="1"/>
    <col min="4" max="4" width="29.875" customWidth="1"/>
    <col min="5" max="5" width="15.125" customWidth="1"/>
  </cols>
  <sheetData>
    <row r="1" spans="1:4" ht="18.95" customHeight="1">
      <c r="A1" s="249" t="s">
        <v>172</v>
      </c>
      <c r="B1" s="249"/>
      <c r="C1" s="249"/>
      <c r="D1" s="249"/>
    </row>
    <row r="2" spans="1:4" ht="16.5" customHeight="1">
      <c r="A2" s="250" t="s">
        <v>175</v>
      </c>
      <c r="B2" s="250"/>
      <c r="C2" s="250"/>
      <c r="D2" s="250"/>
    </row>
    <row r="3" spans="1:4" s="26" customFormat="1" ht="7.5" customHeight="1">
      <c r="A3" s="23"/>
      <c r="B3" s="24"/>
      <c r="C3" s="24"/>
      <c r="D3" s="25"/>
    </row>
    <row r="4" spans="1:4" ht="20.25" customHeight="1">
      <c r="A4" s="22" t="s">
        <v>119</v>
      </c>
      <c r="B4" s="4"/>
      <c r="C4" s="4"/>
      <c r="D4" s="5" t="s">
        <v>104</v>
      </c>
    </row>
    <row r="5" spans="1:4" ht="16.5" customHeight="1">
      <c r="A5" s="139" t="s">
        <v>131</v>
      </c>
      <c r="B5" s="70">
        <v>2016</v>
      </c>
      <c r="C5" s="70">
        <v>2015</v>
      </c>
      <c r="D5" s="140" t="s">
        <v>135</v>
      </c>
    </row>
    <row r="6" spans="1:4" ht="17.100000000000001" customHeight="1">
      <c r="A6" s="74" t="s">
        <v>128</v>
      </c>
      <c r="B6" s="70"/>
      <c r="C6" s="128"/>
      <c r="D6" s="124" t="s">
        <v>132</v>
      </c>
    </row>
    <row r="7" spans="1:4" s="27" customFormat="1" ht="17.100000000000001" customHeight="1">
      <c r="A7" s="76" t="s">
        <v>121</v>
      </c>
      <c r="B7" s="79">
        <v>2957.2</v>
      </c>
      <c r="C7" s="129">
        <v>2863.9</v>
      </c>
      <c r="D7" s="125" t="s">
        <v>120</v>
      </c>
    </row>
    <row r="8" spans="1:4" s="27" customFormat="1" ht="17.100000000000001" customHeight="1">
      <c r="A8" s="77" t="s">
        <v>94</v>
      </c>
      <c r="B8" s="79">
        <v>3727.2</v>
      </c>
      <c r="C8" s="129">
        <v>3661.7</v>
      </c>
      <c r="D8" s="125" t="s">
        <v>89</v>
      </c>
    </row>
    <row r="9" spans="1:4" s="27" customFormat="1" ht="17.100000000000001" customHeight="1">
      <c r="A9" s="77" t="s">
        <v>95</v>
      </c>
      <c r="B9" s="79">
        <v>1851.4</v>
      </c>
      <c r="C9" s="129">
        <v>1722</v>
      </c>
      <c r="D9" s="125" t="s">
        <v>84</v>
      </c>
    </row>
    <row r="10" spans="1:4" ht="17.100000000000001" customHeight="1">
      <c r="A10" s="75" t="s">
        <v>129</v>
      </c>
      <c r="B10" s="80"/>
      <c r="C10" s="130"/>
      <c r="D10" s="126" t="s">
        <v>133</v>
      </c>
    </row>
    <row r="11" spans="1:4" s="27" customFormat="1" ht="17.100000000000001" customHeight="1">
      <c r="A11" s="76" t="s">
        <v>121</v>
      </c>
      <c r="B11" s="79">
        <v>3374.9</v>
      </c>
      <c r="C11" s="129">
        <v>3250.9</v>
      </c>
      <c r="D11" s="125" t="s">
        <v>120</v>
      </c>
    </row>
    <row r="12" spans="1:4" s="27" customFormat="1" ht="17.100000000000001" customHeight="1">
      <c r="A12" s="77" t="s">
        <v>94</v>
      </c>
      <c r="B12" s="79">
        <v>4433.3</v>
      </c>
      <c r="C12" s="129">
        <v>4312.8999999999996</v>
      </c>
      <c r="D12" s="125" t="s">
        <v>89</v>
      </c>
    </row>
    <row r="13" spans="1:4" s="27" customFormat="1" ht="17.100000000000001" customHeight="1">
      <c r="A13" s="77" t="s">
        <v>95</v>
      </c>
      <c r="B13" s="79">
        <v>1854.9</v>
      </c>
      <c r="C13" s="129">
        <v>1730.7</v>
      </c>
      <c r="D13" s="125" t="s">
        <v>84</v>
      </c>
    </row>
    <row r="14" spans="1:4" ht="17.100000000000001" customHeight="1">
      <c r="A14" s="75" t="s">
        <v>130</v>
      </c>
      <c r="B14" s="80"/>
      <c r="C14" s="130"/>
      <c r="D14" s="126" t="s">
        <v>134</v>
      </c>
    </row>
    <row r="15" spans="1:4" s="27" customFormat="1" ht="17.100000000000001" customHeight="1">
      <c r="A15" s="76" t="s">
        <v>121</v>
      </c>
      <c r="B15" s="79">
        <v>3685.2</v>
      </c>
      <c r="C15" s="129">
        <v>3572.1</v>
      </c>
      <c r="D15" s="125" t="s">
        <v>120</v>
      </c>
    </row>
    <row r="16" spans="1:4" s="27" customFormat="1" ht="17.100000000000001" customHeight="1">
      <c r="A16" s="77" t="s">
        <v>94</v>
      </c>
      <c r="B16" s="79">
        <v>4742.2</v>
      </c>
      <c r="C16" s="129">
        <v>4633.6000000000004</v>
      </c>
      <c r="D16" s="125" t="s">
        <v>89</v>
      </c>
    </row>
    <row r="17" spans="1:4" s="27" customFormat="1" ht="17.100000000000001" customHeight="1">
      <c r="A17" s="78" t="s">
        <v>124</v>
      </c>
      <c r="B17" s="81">
        <v>2167.1999999999998</v>
      </c>
      <c r="C17" s="131">
        <v>2052.6999999999998</v>
      </c>
      <c r="D17" s="127" t="s">
        <v>84</v>
      </c>
    </row>
    <row r="18" spans="1:4" ht="43.5" customHeight="1">
      <c r="A18" s="251" t="s">
        <v>136</v>
      </c>
      <c r="B18" s="257"/>
      <c r="C18" s="258" t="s">
        <v>127</v>
      </c>
      <c r="D18" s="252"/>
    </row>
    <row r="19" spans="1:4">
      <c r="A19" s="13"/>
      <c r="D19" s="11"/>
    </row>
    <row r="20" spans="1:4">
      <c r="A20" s="13"/>
      <c r="D20" s="11"/>
    </row>
    <row r="21" spans="1:4">
      <c r="A21" s="13"/>
      <c r="D21" s="11"/>
    </row>
    <row r="22" spans="1:4">
      <c r="A22" s="13"/>
      <c r="D22" s="11"/>
    </row>
    <row r="23" spans="1:4">
      <c r="A23" s="13"/>
      <c r="D23" s="11"/>
    </row>
    <row r="24" spans="1:4">
      <c r="A24" s="13"/>
      <c r="D24" s="11"/>
    </row>
    <row r="25" spans="1:4">
      <c r="A25" s="13"/>
      <c r="D25" s="11"/>
    </row>
    <row r="26" spans="1:4">
      <c r="A26" s="13"/>
      <c r="D26" s="11"/>
    </row>
    <row r="27" spans="1:4">
      <c r="A27" s="13"/>
      <c r="D27" s="11"/>
    </row>
  </sheetData>
  <mergeCells count="4">
    <mergeCell ref="A18:B18"/>
    <mergeCell ref="A1:D1"/>
    <mergeCell ref="A2:D2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بالاسعار الجارية والثابتة 2016</oddHeader>
    <oddFooter xml:space="preserve">&amp;C&amp;9 62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115" zoomScaleSheetLayoutView="115" workbookViewId="0">
      <selection activeCell="J14" sqref="J14"/>
    </sheetView>
  </sheetViews>
  <sheetFormatPr defaultRowHeight="14.25"/>
  <cols>
    <col min="1" max="1" width="30.625" customWidth="1"/>
    <col min="2" max="2" width="9.625" customWidth="1"/>
    <col min="3" max="3" width="9.875" customWidth="1"/>
    <col min="4" max="4" width="32.375" customWidth="1"/>
  </cols>
  <sheetData>
    <row r="1" spans="1:8" ht="18.95" customHeight="1">
      <c r="A1" s="249" t="s">
        <v>177</v>
      </c>
      <c r="B1" s="249"/>
      <c r="C1" s="249"/>
      <c r="D1" s="249"/>
    </row>
    <row r="2" spans="1:8" ht="30" customHeight="1">
      <c r="A2" s="250" t="s">
        <v>176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147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8" s="27" customFormat="1" ht="14.25" customHeight="1">
      <c r="A6" s="2" t="s">
        <v>108</v>
      </c>
      <c r="B6" s="42">
        <v>744.5</v>
      </c>
      <c r="C6" s="52">
        <v>817.40000000000009</v>
      </c>
      <c r="D6" s="93" t="s">
        <v>24</v>
      </c>
      <c r="E6" s="37"/>
      <c r="F6" s="37"/>
      <c r="G6" s="37"/>
      <c r="H6" s="37"/>
    </row>
    <row r="7" spans="1:8" s="27" customFormat="1" ht="24.75" customHeight="1">
      <c r="A7" s="95" t="s">
        <v>109</v>
      </c>
      <c r="B7" s="42">
        <v>4268.0999999999995</v>
      </c>
      <c r="C7" s="52">
        <v>4182.7</v>
      </c>
      <c r="D7" s="93" t="s">
        <v>2</v>
      </c>
      <c r="E7" s="37"/>
      <c r="F7" s="37"/>
      <c r="G7" s="37"/>
      <c r="H7" s="37"/>
    </row>
    <row r="8" spans="1:8" s="27" customFormat="1" ht="15" customHeight="1">
      <c r="A8" s="92" t="s">
        <v>110</v>
      </c>
      <c r="B8" s="19">
        <v>88.5</v>
      </c>
      <c r="C8" s="53">
        <v>89.8</v>
      </c>
      <c r="D8" s="91" t="s">
        <v>3</v>
      </c>
      <c r="E8" s="37"/>
      <c r="F8" s="37"/>
      <c r="G8" s="37"/>
      <c r="H8" s="37"/>
    </row>
    <row r="9" spans="1:8" s="27" customFormat="1" ht="15" customHeight="1">
      <c r="A9" s="92" t="s">
        <v>4</v>
      </c>
      <c r="B9" s="19">
        <v>3596.1000000000004</v>
      </c>
      <c r="C9" s="53">
        <v>3540.1</v>
      </c>
      <c r="D9" s="91" t="s">
        <v>25</v>
      </c>
      <c r="E9" s="37"/>
      <c r="F9" s="37"/>
      <c r="G9" s="37"/>
      <c r="H9" s="37"/>
    </row>
    <row r="10" spans="1:8" s="27" customFormat="1" ht="23.25" customHeight="1">
      <c r="A10" s="92" t="s">
        <v>105</v>
      </c>
      <c r="B10" s="19">
        <v>435.9</v>
      </c>
      <c r="C10" s="53">
        <v>414.8</v>
      </c>
      <c r="D10" s="91" t="s">
        <v>87</v>
      </c>
      <c r="E10" s="37"/>
      <c r="F10" s="37"/>
      <c r="G10" s="37"/>
      <c r="H10" s="37"/>
    </row>
    <row r="11" spans="1:8" s="27" customFormat="1" ht="25.5" customHeight="1">
      <c r="A11" s="92" t="s">
        <v>29</v>
      </c>
      <c r="B11" s="19">
        <v>147.6</v>
      </c>
      <c r="C11" s="53">
        <v>138</v>
      </c>
      <c r="D11" s="91" t="s">
        <v>102</v>
      </c>
      <c r="E11" s="37"/>
      <c r="F11" s="37"/>
      <c r="G11" s="37"/>
      <c r="H11" s="37"/>
    </row>
    <row r="12" spans="1:8" s="27" customFormat="1" ht="15" customHeight="1">
      <c r="A12" s="95" t="s">
        <v>5</v>
      </c>
      <c r="B12" s="42">
        <v>1819.2</v>
      </c>
      <c r="C12" s="52">
        <v>1592</v>
      </c>
      <c r="D12" s="93" t="s">
        <v>6</v>
      </c>
      <c r="E12" s="37"/>
      <c r="F12" s="37"/>
      <c r="G12" s="37"/>
      <c r="H12" s="37"/>
    </row>
    <row r="13" spans="1:8" s="27" customFormat="1" ht="15" customHeight="1">
      <c r="A13" s="95" t="s">
        <v>107</v>
      </c>
      <c r="B13" s="42">
        <v>3468.7</v>
      </c>
      <c r="C13" s="52">
        <v>3357.1</v>
      </c>
      <c r="D13" s="93" t="s">
        <v>122</v>
      </c>
      <c r="E13" s="37"/>
      <c r="F13" s="37"/>
      <c r="G13" s="37"/>
      <c r="H13" s="37"/>
    </row>
    <row r="14" spans="1:8" s="27" customFormat="1" ht="15" customHeight="1">
      <c r="A14" s="95" t="s">
        <v>112</v>
      </c>
      <c r="B14" s="42">
        <v>482.29999999999995</v>
      </c>
      <c r="C14" s="52">
        <v>442.20000000000005</v>
      </c>
      <c r="D14" s="93" t="s">
        <v>26</v>
      </c>
      <c r="E14" s="37"/>
      <c r="F14" s="37"/>
      <c r="G14" s="37"/>
      <c r="H14" s="37"/>
    </row>
    <row r="15" spans="1:8" s="27" customFormat="1" ht="15" customHeight="1">
      <c r="A15" s="95" t="s">
        <v>31</v>
      </c>
      <c r="B15" s="42">
        <v>726.90000000000009</v>
      </c>
      <c r="C15" s="52">
        <v>622.69999999999993</v>
      </c>
      <c r="D15" s="93" t="s">
        <v>96</v>
      </c>
      <c r="E15" s="37"/>
      <c r="F15" s="37"/>
      <c r="G15" s="37"/>
      <c r="H15" s="37"/>
    </row>
    <row r="16" spans="1:8" s="27" customFormat="1" ht="15" customHeight="1">
      <c r="A16" s="95" t="s">
        <v>32</v>
      </c>
      <c r="B16" s="42">
        <v>794.30000000000007</v>
      </c>
      <c r="C16" s="52">
        <v>771.5</v>
      </c>
      <c r="D16" s="93" t="s">
        <v>27</v>
      </c>
      <c r="E16" s="37"/>
      <c r="F16" s="37"/>
      <c r="G16" s="37"/>
      <c r="H16" s="37"/>
    </row>
    <row r="17" spans="1:8" s="27" customFormat="1" ht="15" customHeight="1">
      <c r="A17" s="95" t="s">
        <v>7</v>
      </c>
      <c r="B17" s="42">
        <v>3486.3999999999996</v>
      </c>
      <c r="C17" s="52">
        <v>3382.5</v>
      </c>
      <c r="D17" s="93" t="s">
        <v>8</v>
      </c>
      <c r="E17" s="37"/>
      <c r="F17" s="37"/>
      <c r="G17" s="37"/>
      <c r="H17" s="37"/>
    </row>
    <row r="18" spans="1:8" s="27" customFormat="1" ht="27.75" customHeight="1">
      <c r="A18" s="92" t="s">
        <v>33</v>
      </c>
      <c r="B18" s="19">
        <v>339.6</v>
      </c>
      <c r="C18" s="53">
        <v>356.5</v>
      </c>
      <c r="D18" s="91" t="s">
        <v>97</v>
      </c>
      <c r="E18" s="37"/>
      <c r="F18" s="37"/>
      <c r="G18" s="37"/>
      <c r="H18" s="37"/>
    </row>
    <row r="19" spans="1:8" s="27" customFormat="1" ht="15" customHeight="1">
      <c r="A19" s="92" t="s">
        <v>34</v>
      </c>
      <c r="B19" s="19">
        <v>649.1</v>
      </c>
      <c r="C19" s="53">
        <v>646.70000000000005</v>
      </c>
      <c r="D19" s="91" t="s">
        <v>98</v>
      </c>
      <c r="E19" s="37"/>
      <c r="F19" s="37"/>
      <c r="G19" s="37"/>
      <c r="H19" s="37"/>
    </row>
    <row r="20" spans="1:8" s="27" customFormat="1" ht="27.75" customHeight="1">
      <c r="A20" s="92" t="s">
        <v>35</v>
      </c>
      <c r="B20" s="19">
        <v>185.5</v>
      </c>
      <c r="C20" s="53">
        <v>180.39999999999998</v>
      </c>
      <c r="D20" s="91" t="s">
        <v>99</v>
      </c>
      <c r="E20" s="37"/>
      <c r="F20" s="37"/>
      <c r="G20" s="37"/>
      <c r="H20" s="37"/>
    </row>
    <row r="21" spans="1:8" s="27" customFormat="1" ht="24" customHeight="1">
      <c r="A21" s="92" t="s">
        <v>36</v>
      </c>
      <c r="B21" s="19">
        <v>110.1</v>
      </c>
      <c r="C21" s="53">
        <v>101.6</v>
      </c>
      <c r="D21" s="91" t="s">
        <v>100</v>
      </c>
      <c r="E21" s="37"/>
      <c r="F21" s="37"/>
      <c r="G21" s="37"/>
      <c r="H21" s="37"/>
    </row>
    <row r="22" spans="1:8" s="27" customFormat="1" ht="15" customHeight="1">
      <c r="A22" s="92" t="s">
        <v>9</v>
      </c>
      <c r="B22" s="19">
        <v>1154.3</v>
      </c>
      <c r="C22" s="53">
        <v>1057.8000000000002</v>
      </c>
      <c r="D22" s="91" t="s">
        <v>10</v>
      </c>
      <c r="E22" s="37"/>
      <c r="F22" s="37"/>
      <c r="G22" s="37"/>
      <c r="H22" s="37"/>
    </row>
    <row r="23" spans="1:8" s="27" customFormat="1" ht="15" customHeight="1">
      <c r="A23" s="92" t="s">
        <v>37</v>
      </c>
      <c r="B23" s="19">
        <v>702.2</v>
      </c>
      <c r="C23" s="53">
        <v>720.5</v>
      </c>
      <c r="D23" s="91" t="s">
        <v>11</v>
      </c>
      <c r="E23" s="37"/>
      <c r="F23" s="37"/>
      <c r="G23" s="37"/>
      <c r="H23" s="37"/>
    </row>
    <row r="24" spans="1:8" s="27" customFormat="1" ht="15" customHeight="1">
      <c r="A24" s="92" t="s">
        <v>38</v>
      </c>
      <c r="B24" s="19">
        <v>64.3</v>
      </c>
      <c r="C24" s="53">
        <v>65.2</v>
      </c>
      <c r="D24" s="91" t="s">
        <v>28</v>
      </c>
      <c r="E24" s="37"/>
      <c r="F24" s="37"/>
      <c r="G24" s="37"/>
      <c r="H24" s="37"/>
    </row>
    <row r="25" spans="1:8" s="27" customFormat="1" ht="15" customHeight="1">
      <c r="A25" s="92" t="s">
        <v>39</v>
      </c>
      <c r="B25" s="19">
        <v>281.29999999999995</v>
      </c>
      <c r="C25" s="53">
        <v>253.8</v>
      </c>
      <c r="D25" s="91" t="s">
        <v>101</v>
      </c>
      <c r="E25" s="37"/>
      <c r="F25" s="37"/>
      <c r="G25" s="37"/>
      <c r="H25" s="37"/>
    </row>
    <row r="26" spans="1:8" s="27" customFormat="1" ht="15" customHeight="1">
      <c r="A26" s="95" t="s">
        <v>106</v>
      </c>
      <c r="B26" s="42">
        <v>3816.9</v>
      </c>
      <c r="C26" s="52">
        <v>3674.4</v>
      </c>
      <c r="D26" s="93" t="s">
        <v>13</v>
      </c>
      <c r="E26" s="37"/>
      <c r="F26" s="37"/>
      <c r="G26" s="37"/>
      <c r="H26" s="37"/>
    </row>
    <row r="27" spans="1:8" s="27" customFormat="1" ht="15" customHeight="1">
      <c r="A27" s="95" t="s">
        <v>111</v>
      </c>
      <c r="B27" s="42">
        <v>7.7</v>
      </c>
      <c r="C27" s="52">
        <v>7.2</v>
      </c>
      <c r="D27" s="93" t="s">
        <v>14</v>
      </c>
      <c r="E27" s="37"/>
      <c r="F27" s="37"/>
      <c r="G27" s="37"/>
      <c r="H27" s="37"/>
    </row>
    <row r="28" spans="1:8" s="27" customFormat="1" ht="15" customHeight="1">
      <c r="A28" s="92" t="s">
        <v>15</v>
      </c>
      <c r="B28" s="19">
        <v>0</v>
      </c>
      <c r="C28" s="53">
        <v>0</v>
      </c>
      <c r="D28" s="91" t="s">
        <v>16</v>
      </c>
      <c r="E28" s="37"/>
      <c r="F28" s="37"/>
      <c r="G28" s="37"/>
      <c r="H28" s="37"/>
    </row>
    <row r="29" spans="1:8" s="27" customFormat="1" ht="15" customHeight="1">
      <c r="A29" s="92" t="s">
        <v>17</v>
      </c>
      <c r="B29" s="19">
        <v>854.2</v>
      </c>
      <c r="C29" s="53">
        <v>780.4</v>
      </c>
      <c r="D29" s="91" t="s">
        <v>18</v>
      </c>
      <c r="E29" s="37"/>
      <c r="F29" s="37"/>
      <c r="G29" s="37"/>
      <c r="H29" s="37"/>
    </row>
    <row r="30" spans="1:8" s="27" customFormat="1" ht="15" customHeight="1">
      <c r="A30" s="92" t="s">
        <v>19</v>
      </c>
      <c r="B30" s="19">
        <v>1309.6999999999998</v>
      </c>
      <c r="C30" s="53">
        <v>1243.2</v>
      </c>
      <c r="D30" s="94" t="s">
        <v>20</v>
      </c>
      <c r="E30" s="37"/>
      <c r="F30" s="37"/>
      <c r="G30" s="37"/>
      <c r="H30" s="37"/>
    </row>
    <row r="31" spans="1:8" s="27" customFormat="1" ht="15" customHeight="1">
      <c r="A31" s="97" t="s">
        <v>92</v>
      </c>
      <c r="B31" s="146">
        <v>21778.9</v>
      </c>
      <c r="C31" s="54">
        <v>20873.3</v>
      </c>
      <c r="D31" s="96" t="s">
        <v>93</v>
      </c>
      <c r="E31"/>
      <c r="F31" s="37"/>
      <c r="G31" s="37"/>
      <c r="H31" s="37"/>
    </row>
    <row r="32" spans="1:8" ht="36.75" customHeight="1">
      <c r="A32" s="251" t="s">
        <v>136</v>
      </c>
      <c r="B32" s="251"/>
      <c r="C32" s="259" t="s">
        <v>127</v>
      </c>
      <c r="D32" s="259"/>
    </row>
  </sheetData>
  <mergeCells count="4">
    <mergeCell ref="A32:B32"/>
    <mergeCell ref="A1:D1"/>
    <mergeCell ref="A2:D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65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120" zoomScaleSheetLayoutView="12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8" ht="18" customHeight="1">
      <c r="A1" s="249" t="s">
        <v>179</v>
      </c>
      <c r="B1" s="249"/>
      <c r="C1" s="249"/>
      <c r="D1" s="249"/>
    </row>
    <row r="2" spans="1:8" ht="35.25" customHeight="1">
      <c r="A2" s="250" t="s">
        <v>178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147" t="s">
        <v>118</v>
      </c>
      <c r="B4" s="4"/>
      <c r="C4" s="4"/>
      <c r="D4" s="5" t="s">
        <v>23</v>
      </c>
    </row>
    <row r="5" spans="1:8" ht="16.5" customHeight="1">
      <c r="A5" s="141" t="s">
        <v>0</v>
      </c>
      <c r="B5" s="115">
        <v>2016</v>
      </c>
      <c r="C5" s="31">
        <v>2015</v>
      </c>
      <c r="D5" s="148" t="s">
        <v>1</v>
      </c>
    </row>
    <row r="6" spans="1:8" s="27" customFormat="1" ht="15" customHeight="1">
      <c r="A6" s="95" t="s">
        <v>108</v>
      </c>
      <c r="B6" s="42">
        <v>556.4</v>
      </c>
      <c r="C6" s="55">
        <v>616.20000000000005</v>
      </c>
      <c r="D6" s="93" t="s">
        <v>24</v>
      </c>
      <c r="G6" s="37"/>
      <c r="H6" s="37"/>
    </row>
    <row r="7" spans="1:8" s="27" customFormat="1" ht="24.95" customHeight="1">
      <c r="A7" s="95" t="s">
        <v>109</v>
      </c>
      <c r="B7" s="42">
        <v>3270.2</v>
      </c>
      <c r="C7" s="56">
        <v>3224.2</v>
      </c>
      <c r="D7" s="93" t="s">
        <v>2</v>
      </c>
      <c r="G7" s="37"/>
      <c r="H7" s="37"/>
    </row>
    <row r="8" spans="1:8" s="27" customFormat="1" ht="15" customHeight="1">
      <c r="A8" s="92" t="s">
        <v>110</v>
      </c>
      <c r="B8" s="19">
        <v>74.5</v>
      </c>
      <c r="C8" s="57">
        <v>77</v>
      </c>
      <c r="D8" s="91" t="s">
        <v>3</v>
      </c>
      <c r="G8" s="37"/>
      <c r="H8" s="37"/>
    </row>
    <row r="9" spans="1:8" s="27" customFormat="1" ht="15" customHeight="1">
      <c r="A9" s="92" t="s">
        <v>4</v>
      </c>
      <c r="B9" s="19">
        <v>2850.8</v>
      </c>
      <c r="C9" s="57">
        <v>2819.5</v>
      </c>
      <c r="D9" s="91" t="s">
        <v>25</v>
      </c>
      <c r="G9" s="37"/>
      <c r="H9" s="37"/>
    </row>
    <row r="10" spans="1:8" s="27" customFormat="1" ht="24.95" customHeight="1">
      <c r="A10" s="92" t="s">
        <v>105</v>
      </c>
      <c r="B10" s="19">
        <v>209</v>
      </c>
      <c r="C10" s="57">
        <v>200.5</v>
      </c>
      <c r="D10" s="91" t="s">
        <v>87</v>
      </c>
      <c r="G10" s="37"/>
      <c r="H10" s="37"/>
    </row>
    <row r="11" spans="1:8" s="27" customFormat="1" ht="26.25" customHeight="1">
      <c r="A11" s="92" t="s">
        <v>29</v>
      </c>
      <c r="B11" s="19">
        <v>135.9</v>
      </c>
      <c r="C11" s="57">
        <v>127.2</v>
      </c>
      <c r="D11" s="91" t="s">
        <v>102</v>
      </c>
      <c r="G11" s="37"/>
      <c r="H11" s="37"/>
    </row>
    <row r="12" spans="1:8" s="27" customFormat="1" ht="15" customHeight="1">
      <c r="A12" s="95" t="s">
        <v>5</v>
      </c>
      <c r="B12" s="42">
        <v>1219.9000000000001</v>
      </c>
      <c r="C12" s="56">
        <v>1129.5999999999999</v>
      </c>
      <c r="D12" s="93" t="s">
        <v>6</v>
      </c>
      <c r="G12" s="37"/>
      <c r="H12" s="37"/>
    </row>
    <row r="13" spans="1:8" s="27" customFormat="1" ht="27" customHeight="1">
      <c r="A13" s="95" t="s">
        <v>107</v>
      </c>
      <c r="B13" s="42">
        <v>2650.7</v>
      </c>
      <c r="C13" s="56">
        <v>2548.5</v>
      </c>
      <c r="D13" s="93" t="s">
        <v>122</v>
      </c>
      <c r="G13" s="37"/>
      <c r="H13" s="37"/>
    </row>
    <row r="14" spans="1:8" s="27" customFormat="1" ht="15" customHeight="1">
      <c r="A14" s="95" t="s">
        <v>112</v>
      </c>
      <c r="B14" s="42">
        <v>396.9</v>
      </c>
      <c r="C14" s="56">
        <v>363.1</v>
      </c>
      <c r="D14" s="93" t="s">
        <v>26</v>
      </c>
      <c r="G14" s="37"/>
      <c r="H14" s="37"/>
    </row>
    <row r="15" spans="1:8" s="27" customFormat="1" ht="15" customHeight="1">
      <c r="A15" s="95" t="s">
        <v>31</v>
      </c>
      <c r="B15" s="42">
        <v>650.70000000000005</v>
      </c>
      <c r="C15" s="56">
        <v>550.29999999999995</v>
      </c>
      <c r="D15" s="93" t="s">
        <v>96</v>
      </c>
      <c r="G15" s="37"/>
      <c r="H15" s="37"/>
    </row>
    <row r="16" spans="1:8" s="27" customFormat="1" ht="15" customHeight="1">
      <c r="A16" s="95" t="s">
        <v>32</v>
      </c>
      <c r="B16" s="42">
        <v>771.1</v>
      </c>
      <c r="C16" s="56">
        <v>747.6</v>
      </c>
      <c r="D16" s="93" t="s">
        <v>27</v>
      </c>
      <c r="G16" s="37"/>
      <c r="H16" s="37"/>
    </row>
    <row r="17" spans="1:8" s="27" customFormat="1" ht="15" customHeight="1">
      <c r="A17" s="95" t="s">
        <v>7</v>
      </c>
      <c r="B17" s="42">
        <v>2446.6999999999998</v>
      </c>
      <c r="C17" s="56">
        <v>2352.6999999999998</v>
      </c>
      <c r="D17" s="93" t="s">
        <v>8</v>
      </c>
      <c r="G17" s="37"/>
      <c r="H17" s="37"/>
    </row>
    <row r="18" spans="1:8" s="27" customFormat="1" ht="27" customHeight="1">
      <c r="A18" s="92" t="s">
        <v>33</v>
      </c>
      <c r="B18" s="19">
        <v>247</v>
      </c>
      <c r="C18" s="57">
        <v>268.10000000000002</v>
      </c>
      <c r="D18" s="91" t="s">
        <v>97</v>
      </c>
      <c r="G18" s="37"/>
      <c r="H18" s="37"/>
    </row>
    <row r="19" spans="1:8" s="27" customFormat="1" ht="15" customHeight="1">
      <c r="A19" s="92" t="s">
        <v>34</v>
      </c>
      <c r="B19" s="19">
        <v>462.5</v>
      </c>
      <c r="C19" s="57">
        <v>463.8</v>
      </c>
      <c r="D19" s="91" t="s">
        <v>98</v>
      </c>
      <c r="G19" s="37"/>
      <c r="H19" s="37"/>
    </row>
    <row r="20" spans="1:8" s="27" customFormat="1" ht="28.5" customHeight="1">
      <c r="A20" s="92" t="s">
        <v>35</v>
      </c>
      <c r="B20" s="19">
        <v>160.1</v>
      </c>
      <c r="C20" s="57">
        <v>156.69999999999999</v>
      </c>
      <c r="D20" s="91" t="s">
        <v>99</v>
      </c>
      <c r="G20" s="37"/>
      <c r="H20" s="37"/>
    </row>
    <row r="21" spans="1:8" s="27" customFormat="1" ht="24" customHeight="1">
      <c r="A21" s="92" t="s">
        <v>36</v>
      </c>
      <c r="B21" s="19">
        <v>96.5</v>
      </c>
      <c r="C21" s="57">
        <v>89</v>
      </c>
      <c r="D21" s="91" t="s">
        <v>100</v>
      </c>
      <c r="G21" s="37"/>
      <c r="H21" s="37"/>
    </row>
    <row r="22" spans="1:8" s="27" customFormat="1" ht="15" customHeight="1">
      <c r="A22" s="92" t="s">
        <v>9</v>
      </c>
      <c r="B22" s="19">
        <v>786</v>
      </c>
      <c r="C22" s="57">
        <v>716.2</v>
      </c>
      <c r="D22" s="91" t="s">
        <v>10</v>
      </c>
      <c r="G22" s="37"/>
      <c r="H22" s="37"/>
    </row>
    <row r="23" spans="1:8" s="27" customFormat="1" ht="15" customHeight="1">
      <c r="A23" s="92" t="s">
        <v>37</v>
      </c>
      <c r="B23" s="19">
        <v>473.4</v>
      </c>
      <c r="C23" s="57">
        <v>443.5</v>
      </c>
      <c r="D23" s="91" t="s">
        <v>11</v>
      </c>
      <c r="G23" s="37"/>
      <c r="H23" s="37"/>
    </row>
    <row r="24" spans="1:8" s="27" customFormat="1" ht="15" customHeight="1">
      <c r="A24" s="92" t="s">
        <v>38</v>
      </c>
      <c r="B24" s="19">
        <v>43.5</v>
      </c>
      <c r="C24" s="57">
        <v>47.5</v>
      </c>
      <c r="D24" s="91" t="s">
        <v>28</v>
      </c>
      <c r="G24" s="37"/>
      <c r="H24" s="37"/>
    </row>
    <row r="25" spans="1:8" s="27" customFormat="1" ht="15" customHeight="1">
      <c r="A25" s="92" t="s">
        <v>39</v>
      </c>
      <c r="B25" s="19">
        <v>177.7</v>
      </c>
      <c r="C25" s="57">
        <v>167.9</v>
      </c>
      <c r="D25" s="91" t="s">
        <v>101</v>
      </c>
      <c r="G25" s="37"/>
      <c r="H25" s="37"/>
    </row>
    <row r="26" spans="1:8" s="27" customFormat="1" ht="15" customHeight="1">
      <c r="A26" s="95" t="s">
        <v>106</v>
      </c>
      <c r="B26" s="42">
        <v>2154.4</v>
      </c>
      <c r="C26" s="56">
        <v>2084.4</v>
      </c>
      <c r="D26" s="93" t="s">
        <v>13</v>
      </c>
      <c r="G26" s="37"/>
      <c r="H26" s="37"/>
    </row>
    <row r="27" spans="1:8" s="27" customFormat="1" ht="15" customHeight="1">
      <c r="A27" s="95" t="s">
        <v>111</v>
      </c>
      <c r="B27" s="42">
        <v>6</v>
      </c>
      <c r="C27" s="56">
        <v>5.7</v>
      </c>
      <c r="D27" s="93" t="s">
        <v>14</v>
      </c>
      <c r="G27" s="37"/>
      <c r="H27" s="37"/>
    </row>
    <row r="28" spans="1:8" s="27" customFormat="1" ht="15" customHeight="1">
      <c r="A28" s="92" t="s">
        <v>15</v>
      </c>
      <c r="B28" s="19">
        <v>0</v>
      </c>
      <c r="C28" s="57">
        <v>0</v>
      </c>
      <c r="D28" s="91" t="s">
        <v>16</v>
      </c>
      <c r="G28" s="37"/>
      <c r="H28" s="37"/>
    </row>
    <row r="29" spans="1:8" s="27" customFormat="1" ht="15" customHeight="1">
      <c r="A29" s="92" t="s">
        <v>17</v>
      </c>
      <c r="B29" s="19">
        <v>810.2</v>
      </c>
      <c r="C29" s="57">
        <v>739.5</v>
      </c>
      <c r="D29" s="91" t="s">
        <v>18</v>
      </c>
      <c r="G29" s="37"/>
      <c r="H29" s="37"/>
    </row>
    <row r="30" spans="1:8" s="27" customFormat="1" ht="15" customHeight="1">
      <c r="A30" s="92" t="s">
        <v>19</v>
      </c>
      <c r="B30" s="19">
        <v>1191.5999999999999</v>
      </c>
      <c r="C30" s="58">
        <v>1133.8</v>
      </c>
      <c r="D30" s="94" t="s">
        <v>20</v>
      </c>
      <c r="G30" s="37"/>
      <c r="H30" s="37"/>
    </row>
    <row r="31" spans="1:8" s="27" customFormat="1" ht="15" customHeight="1">
      <c r="A31" s="97" t="s">
        <v>92</v>
      </c>
      <c r="B31" s="43">
        <v>16124.8</v>
      </c>
      <c r="C31" s="59">
        <v>15495.6</v>
      </c>
      <c r="D31" s="96" t="s">
        <v>93</v>
      </c>
      <c r="G31" s="37"/>
      <c r="H31" s="37"/>
    </row>
    <row r="32" spans="1:8" ht="38.25" customHeight="1">
      <c r="A32" s="251" t="s">
        <v>136</v>
      </c>
      <c r="B32" s="251"/>
      <c r="C32" s="259" t="s">
        <v>127</v>
      </c>
      <c r="D32" s="2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66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H31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3.875" customWidth="1"/>
  </cols>
  <sheetData>
    <row r="1" spans="1:8" ht="19.5" customHeight="1">
      <c r="A1" s="249" t="s">
        <v>181</v>
      </c>
      <c r="B1" s="249"/>
      <c r="C1" s="249"/>
      <c r="D1" s="249"/>
    </row>
    <row r="2" spans="1:8" ht="30" customHeight="1">
      <c r="A2" s="250" t="s">
        <v>180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147" t="s">
        <v>118</v>
      </c>
      <c r="B4" s="4"/>
      <c r="C4" s="4"/>
      <c r="D4" s="5" t="s">
        <v>23</v>
      </c>
    </row>
    <row r="5" spans="1:8" ht="16.5" customHeight="1">
      <c r="A5" s="141" t="s">
        <v>0</v>
      </c>
      <c r="B5" s="151">
        <v>2016</v>
      </c>
      <c r="C5" s="151">
        <v>2015</v>
      </c>
      <c r="D5" s="148" t="s">
        <v>1</v>
      </c>
    </row>
    <row r="6" spans="1:8" s="27" customFormat="1" ht="15" customHeight="1">
      <c r="A6" s="100" t="s">
        <v>108</v>
      </c>
      <c r="B6" s="150">
        <v>188.1</v>
      </c>
      <c r="C6" s="120">
        <v>201.2</v>
      </c>
      <c r="D6" s="88" t="s">
        <v>24</v>
      </c>
      <c r="G6" s="37"/>
      <c r="H6" s="37"/>
    </row>
    <row r="7" spans="1:8" s="27" customFormat="1" ht="24.95" customHeight="1">
      <c r="A7" s="100" t="s">
        <v>109</v>
      </c>
      <c r="B7" s="68">
        <v>997.9</v>
      </c>
      <c r="C7" s="122">
        <v>958.5</v>
      </c>
      <c r="D7" s="88" t="s">
        <v>2</v>
      </c>
      <c r="G7" s="37"/>
      <c r="H7" s="37"/>
    </row>
    <row r="8" spans="1:8" s="27" customFormat="1" ht="15" customHeight="1">
      <c r="A8" s="76" t="s">
        <v>110</v>
      </c>
      <c r="B8" s="67">
        <v>14</v>
      </c>
      <c r="C8" s="121">
        <v>12.8</v>
      </c>
      <c r="D8" s="89" t="s">
        <v>3</v>
      </c>
      <c r="G8" s="37"/>
      <c r="H8" s="37"/>
    </row>
    <row r="9" spans="1:8" s="27" customFormat="1" ht="15" customHeight="1">
      <c r="A9" s="76" t="s">
        <v>4</v>
      </c>
      <c r="B9" s="67">
        <v>745.3</v>
      </c>
      <c r="C9" s="121">
        <v>720.6</v>
      </c>
      <c r="D9" s="89" t="s">
        <v>25</v>
      </c>
      <c r="G9" s="37"/>
      <c r="H9" s="37"/>
    </row>
    <row r="10" spans="1:8" s="27" customFormat="1" ht="24.95" customHeight="1">
      <c r="A10" s="76" t="s">
        <v>105</v>
      </c>
      <c r="B10" s="67">
        <v>226.9</v>
      </c>
      <c r="C10" s="121">
        <v>214.3</v>
      </c>
      <c r="D10" s="89" t="s">
        <v>87</v>
      </c>
      <c r="G10" s="37"/>
      <c r="H10" s="37"/>
    </row>
    <row r="11" spans="1:8" s="27" customFormat="1" ht="27" customHeight="1">
      <c r="A11" s="76" t="s">
        <v>29</v>
      </c>
      <c r="B11" s="67">
        <v>11.7</v>
      </c>
      <c r="C11" s="121">
        <v>10.8</v>
      </c>
      <c r="D11" s="89" t="s">
        <v>102</v>
      </c>
      <c r="G11" s="37"/>
      <c r="H11" s="37"/>
    </row>
    <row r="12" spans="1:8" s="27" customFormat="1" ht="15" customHeight="1">
      <c r="A12" s="100" t="s">
        <v>5</v>
      </c>
      <c r="B12" s="68">
        <v>599.29999999999995</v>
      </c>
      <c r="C12" s="122">
        <v>462.4</v>
      </c>
      <c r="D12" s="88" t="s">
        <v>6</v>
      </c>
      <c r="G12" s="37"/>
      <c r="H12" s="37"/>
    </row>
    <row r="13" spans="1:8" s="27" customFormat="1" ht="24.75" customHeight="1">
      <c r="A13" s="100" t="s">
        <v>107</v>
      </c>
      <c r="B13" s="68">
        <v>818</v>
      </c>
      <c r="C13" s="122">
        <v>808.6</v>
      </c>
      <c r="D13" s="88" t="s">
        <v>122</v>
      </c>
      <c r="G13" s="37"/>
      <c r="H13" s="37"/>
    </row>
    <row r="14" spans="1:8" s="27" customFormat="1" ht="15" customHeight="1">
      <c r="A14" s="100" t="s">
        <v>112</v>
      </c>
      <c r="B14" s="68">
        <v>85.4</v>
      </c>
      <c r="C14" s="122">
        <v>79.099999999999994</v>
      </c>
      <c r="D14" s="88" t="s">
        <v>26</v>
      </c>
      <c r="G14" s="37"/>
      <c r="H14" s="37"/>
    </row>
    <row r="15" spans="1:8" s="27" customFormat="1" ht="15" customHeight="1">
      <c r="A15" s="100" t="s">
        <v>31</v>
      </c>
      <c r="B15" s="68">
        <v>76.2</v>
      </c>
      <c r="C15" s="122">
        <v>72.400000000000006</v>
      </c>
      <c r="D15" s="88" t="s">
        <v>96</v>
      </c>
      <c r="G15" s="37"/>
      <c r="H15" s="37"/>
    </row>
    <row r="16" spans="1:8" s="27" customFormat="1" ht="15" customHeight="1">
      <c r="A16" s="100" t="s">
        <v>32</v>
      </c>
      <c r="B16" s="68">
        <v>23.2</v>
      </c>
      <c r="C16" s="122">
        <v>23.9</v>
      </c>
      <c r="D16" s="88" t="s">
        <v>27</v>
      </c>
      <c r="G16" s="37"/>
      <c r="H16" s="37"/>
    </row>
    <row r="17" spans="1:8" s="27" customFormat="1" ht="15" customHeight="1">
      <c r="A17" s="100" t="s">
        <v>7</v>
      </c>
      <c r="B17" s="68">
        <v>1039.7</v>
      </c>
      <c r="C17" s="122">
        <v>1029.8</v>
      </c>
      <c r="D17" s="88" t="s">
        <v>8</v>
      </c>
      <c r="G17" s="37"/>
      <c r="H17" s="37"/>
    </row>
    <row r="18" spans="1:8" s="27" customFormat="1" ht="24.75" customHeight="1">
      <c r="A18" s="76" t="s">
        <v>33</v>
      </c>
      <c r="B18" s="67">
        <v>92.6</v>
      </c>
      <c r="C18" s="121">
        <v>88.4</v>
      </c>
      <c r="D18" s="89" t="s">
        <v>97</v>
      </c>
      <c r="G18" s="37"/>
      <c r="H18" s="37"/>
    </row>
    <row r="19" spans="1:8" s="27" customFormat="1" ht="15" customHeight="1">
      <c r="A19" s="76" t="s">
        <v>34</v>
      </c>
      <c r="B19" s="67">
        <v>186.6</v>
      </c>
      <c r="C19" s="121">
        <v>182.9</v>
      </c>
      <c r="D19" s="89" t="s">
        <v>98</v>
      </c>
      <c r="G19" s="37"/>
      <c r="H19" s="37"/>
    </row>
    <row r="20" spans="1:8" s="27" customFormat="1" ht="28.5" customHeight="1">
      <c r="A20" s="76" t="s">
        <v>35</v>
      </c>
      <c r="B20" s="67">
        <v>25.4</v>
      </c>
      <c r="C20" s="121">
        <v>23.7</v>
      </c>
      <c r="D20" s="89" t="s">
        <v>99</v>
      </c>
      <c r="G20" s="37"/>
      <c r="H20" s="37"/>
    </row>
    <row r="21" spans="1:8" s="27" customFormat="1" ht="24" customHeight="1">
      <c r="A21" s="76" t="s">
        <v>36</v>
      </c>
      <c r="B21" s="67">
        <v>13.6</v>
      </c>
      <c r="C21" s="121">
        <v>12.6</v>
      </c>
      <c r="D21" s="89" t="s">
        <v>100</v>
      </c>
      <c r="G21" s="37"/>
      <c r="H21" s="37"/>
    </row>
    <row r="22" spans="1:8" s="27" customFormat="1" ht="15" customHeight="1">
      <c r="A22" s="76" t="s">
        <v>9</v>
      </c>
      <c r="B22" s="67">
        <v>368.3</v>
      </c>
      <c r="C22" s="121">
        <v>341.6</v>
      </c>
      <c r="D22" s="89" t="s">
        <v>10</v>
      </c>
      <c r="G22" s="37"/>
      <c r="H22" s="37"/>
    </row>
    <row r="23" spans="1:8" s="27" customFormat="1" ht="15" customHeight="1">
      <c r="A23" s="76" t="s">
        <v>37</v>
      </c>
      <c r="B23" s="67">
        <v>228.8</v>
      </c>
      <c r="C23" s="121">
        <v>277</v>
      </c>
      <c r="D23" s="89" t="s">
        <v>11</v>
      </c>
      <c r="G23" s="37"/>
      <c r="H23" s="37"/>
    </row>
    <row r="24" spans="1:8" s="27" customFormat="1" ht="15" customHeight="1">
      <c r="A24" s="76" t="s">
        <v>38</v>
      </c>
      <c r="B24" s="67">
        <v>20.8</v>
      </c>
      <c r="C24" s="121">
        <v>17.7</v>
      </c>
      <c r="D24" s="89" t="s">
        <v>28</v>
      </c>
      <c r="G24" s="37"/>
      <c r="H24" s="37"/>
    </row>
    <row r="25" spans="1:8" s="27" customFormat="1" ht="15" customHeight="1">
      <c r="A25" s="76" t="s">
        <v>39</v>
      </c>
      <c r="B25" s="67">
        <v>103.6</v>
      </c>
      <c r="C25" s="121">
        <v>85.9</v>
      </c>
      <c r="D25" s="89" t="s">
        <v>101</v>
      </c>
      <c r="G25" s="37"/>
      <c r="H25" s="37"/>
    </row>
    <row r="26" spans="1:8" s="27" customFormat="1" ht="15" customHeight="1">
      <c r="A26" s="100" t="s">
        <v>106</v>
      </c>
      <c r="B26" s="68">
        <v>1662.5</v>
      </c>
      <c r="C26" s="122">
        <v>1590</v>
      </c>
      <c r="D26" s="88" t="s">
        <v>13</v>
      </c>
      <c r="G26" s="37"/>
      <c r="H26" s="37"/>
    </row>
    <row r="27" spans="1:8" s="27" customFormat="1" ht="15" customHeight="1">
      <c r="A27" s="100" t="s">
        <v>111</v>
      </c>
      <c r="B27" s="68">
        <v>1.7</v>
      </c>
      <c r="C27" s="122">
        <v>1.5</v>
      </c>
      <c r="D27" s="88" t="s">
        <v>14</v>
      </c>
      <c r="G27" s="37"/>
      <c r="H27" s="37"/>
    </row>
    <row r="28" spans="1:8" s="27" customFormat="1" ht="15" customHeight="1">
      <c r="A28" s="76" t="s">
        <v>15</v>
      </c>
      <c r="B28" s="67">
        <v>0</v>
      </c>
      <c r="C28" s="121">
        <v>0</v>
      </c>
      <c r="D28" s="89" t="s">
        <v>16</v>
      </c>
      <c r="G28" s="37"/>
      <c r="H28" s="37"/>
    </row>
    <row r="29" spans="1:8" s="27" customFormat="1" ht="15" customHeight="1">
      <c r="A29" s="76" t="s">
        <v>17</v>
      </c>
      <c r="B29" s="67">
        <v>44</v>
      </c>
      <c r="C29" s="121">
        <v>40.9</v>
      </c>
      <c r="D29" s="89" t="s">
        <v>18</v>
      </c>
      <c r="G29" s="37"/>
      <c r="H29" s="37"/>
    </row>
    <row r="30" spans="1:8" s="27" customFormat="1" ht="15" customHeight="1">
      <c r="A30" s="76" t="s">
        <v>19</v>
      </c>
      <c r="B30" s="149">
        <v>118.1</v>
      </c>
      <c r="C30" s="123">
        <v>109.4</v>
      </c>
      <c r="D30" s="98" t="s">
        <v>20</v>
      </c>
      <c r="G30" s="37"/>
      <c r="H30" s="37"/>
    </row>
    <row r="31" spans="1:8" s="27" customFormat="1" ht="15" customHeight="1">
      <c r="A31" s="97" t="s">
        <v>92</v>
      </c>
      <c r="B31" s="73">
        <v>5654.1</v>
      </c>
      <c r="C31" s="71">
        <v>5377.7</v>
      </c>
      <c r="D31" s="96" t="s">
        <v>93</v>
      </c>
      <c r="G31" s="37"/>
      <c r="H31" s="37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67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1.75" customWidth="1"/>
  </cols>
  <sheetData>
    <row r="1" spans="1:8" ht="24" customHeight="1">
      <c r="A1" s="249" t="s">
        <v>184</v>
      </c>
      <c r="B1" s="249"/>
      <c r="C1" s="249"/>
      <c r="D1" s="249"/>
    </row>
    <row r="2" spans="1:8" ht="30" customHeight="1">
      <c r="A2" s="250" t="s">
        <v>183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147" t="s">
        <v>118</v>
      </c>
      <c r="B4" s="4"/>
      <c r="C4" s="4"/>
      <c r="D4" s="5" t="s">
        <v>23</v>
      </c>
    </row>
    <row r="5" spans="1:8" ht="16.5" customHeight="1">
      <c r="A5" s="142" t="s">
        <v>0</v>
      </c>
      <c r="B5" s="115">
        <v>2016</v>
      </c>
      <c r="C5" s="115">
        <v>2015</v>
      </c>
      <c r="D5" s="148" t="s">
        <v>1</v>
      </c>
    </row>
    <row r="6" spans="1:8" s="27" customFormat="1" ht="15" customHeight="1">
      <c r="A6" s="95" t="s">
        <v>108</v>
      </c>
      <c r="B6" s="42">
        <v>331</v>
      </c>
      <c r="C6" s="40">
        <v>367.3</v>
      </c>
      <c r="D6" s="93" t="s">
        <v>24</v>
      </c>
      <c r="G6" s="37"/>
      <c r="H6" s="37"/>
    </row>
    <row r="7" spans="1:8" s="27" customFormat="1" ht="24.95" customHeight="1">
      <c r="A7" s="95" t="s">
        <v>109</v>
      </c>
      <c r="B7" s="42">
        <v>2528</v>
      </c>
      <c r="C7" s="40">
        <v>2526</v>
      </c>
      <c r="D7" s="93" t="s">
        <v>2</v>
      </c>
      <c r="G7" s="37"/>
      <c r="H7" s="37"/>
    </row>
    <row r="8" spans="1:8" s="27" customFormat="1" ht="15" customHeight="1">
      <c r="A8" s="92" t="s">
        <v>110</v>
      </c>
      <c r="B8" s="19">
        <v>40.200000000000003</v>
      </c>
      <c r="C8" s="138">
        <v>39.799999999999997</v>
      </c>
      <c r="D8" s="91" t="s">
        <v>3</v>
      </c>
      <c r="G8" s="37"/>
      <c r="H8" s="37"/>
    </row>
    <row r="9" spans="1:8" s="27" customFormat="1" ht="15" customHeight="1">
      <c r="A9" s="92" t="s">
        <v>4</v>
      </c>
      <c r="B9" s="19">
        <v>2165</v>
      </c>
      <c r="C9" s="138">
        <v>2192.4</v>
      </c>
      <c r="D9" s="91" t="s">
        <v>25</v>
      </c>
      <c r="G9" s="37"/>
      <c r="H9" s="37"/>
    </row>
    <row r="10" spans="1:8" s="27" customFormat="1" ht="24.95" customHeight="1">
      <c r="A10" s="92" t="s">
        <v>105</v>
      </c>
      <c r="B10" s="19">
        <v>282.10000000000002</v>
      </c>
      <c r="C10" s="138">
        <v>258.60000000000002</v>
      </c>
      <c r="D10" s="91" t="s">
        <v>87</v>
      </c>
      <c r="G10" s="37"/>
      <c r="H10" s="37"/>
    </row>
    <row r="11" spans="1:8" s="27" customFormat="1" ht="26.25" customHeight="1">
      <c r="A11" s="92" t="s">
        <v>29</v>
      </c>
      <c r="B11" s="19">
        <v>40.699999999999996</v>
      </c>
      <c r="C11" s="138">
        <v>35.200000000000003</v>
      </c>
      <c r="D11" s="91" t="s">
        <v>102</v>
      </c>
      <c r="G11" s="37"/>
      <c r="H11" s="37"/>
    </row>
    <row r="12" spans="1:8" s="27" customFormat="1" ht="15" customHeight="1">
      <c r="A12" s="95" t="s">
        <v>5</v>
      </c>
      <c r="B12" s="42">
        <v>985.4</v>
      </c>
      <c r="C12" s="40">
        <v>854.2</v>
      </c>
      <c r="D12" s="93" t="s">
        <v>6</v>
      </c>
      <c r="G12" s="37"/>
      <c r="H12" s="37"/>
    </row>
    <row r="13" spans="1:8" s="27" customFormat="1" ht="24.75" customHeight="1">
      <c r="A13" s="95" t="s">
        <v>107</v>
      </c>
      <c r="B13" s="42">
        <v>1064.5999999999999</v>
      </c>
      <c r="C13" s="40">
        <v>941.6</v>
      </c>
      <c r="D13" s="93" t="s">
        <v>122</v>
      </c>
      <c r="G13" s="37"/>
      <c r="H13" s="37"/>
    </row>
    <row r="14" spans="1:8" s="27" customFormat="1" ht="15" customHeight="1">
      <c r="A14" s="95" t="s">
        <v>112</v>
      </c>
      <c r="B14" s="42">
        <v>220.1</v>
      </c>
      <c r="C14" s="40">
        <v>221.7</v>
      </c>
      <c r="D14" s="93" t="s">
        <v>26</v>
      </c>
      <c r="G14" s="37"/>
      <c r="H14" s="37"/>
    </row>
    <row r="15" spans="1:8" s="27" customFormat="1" ht="15" customHeight="1">
      <c r="A15" s="95" t="s">
        <v>31</v>
      </c>
      <c r="B15" s="42">
        <v>231.6</v>
      </c>
      <c r="C15" s="40">
        <v>206.7</v>
      </c>
      <c r="D15" s="93" t="s">
        <v>96</v>
      </c>
      <c r="G15" s="37"/>
      <c r="H15" s="37"/>
    </row>
    <row r="16" spans="1:8" s="27" customFormat="1" ht="15" customHeight="1">
      <c r="A16" s="95" t="s">
        <v>32</v>
      </c>
      <c r="B16" s="42">
        <v>252.2</v>
      </c>
      <c r="C16" s="40">
        <v>255.79999999999998</v>
      </c>
      <c r="D16" s="93" t="s">
        <v>27</v>
      </c>
      <c r="G16" s="37"/>
      <c r="H16" s="37"/>
    </row>
    <row r="17" spans="1:8" s="27" customFormat="1" ht="15" customHeight="1">
      <c r="A17" s="95" t="s">
        <v>7</v>
      </c>
      <c r="B17" s="42">
        <v>796.2</v>
      </c>
      <c r="C17" s="40">
        <v>781.8</v>
      </c>
      <c r="D17" s="93" t="s">
        <v>8</v>
      </c>
      <c r="G17" s="37"/>
      <c r="H17" s="37"/>
    </row>
    <row r="18" spans="1:8" s="27" customFormat="1" ht="24.75" customHeight="1">
      <c r="A18" s="92" t="s">
        <v>33</v>
      </c>
      <c r="B18" s="19">
        <v>193.7</v>
      </c>
      <c r="C18" s="138">
        <v>206.4</v>
      </c>
      <c r="D18" s="91" t="s">
        <v>97</v>
      </c>
      <c r="G18" s="37"/>
      <c r="H18" s="37"/>
    </row>
    <row r="19" spans="1:8" s="27" customFormat="1" ht="15" customHeight="1">
      <c r="A19" s="92" t="s">
        <v>34</v>
      </c>
      <c r="B19" s="19">
        <v>4.6999999999999993</v>
      </c>
      <c r="C19" s="138">
        <v>3.8000000000000003</v>
      </c>
      <c r="D19" s="91" t="s">
        <v>98</v>
      </c>
      <c r="G19" s="37"/>
      <c r="H19" s="37"/>
    </row>
    <row r="20" spans="1:8" s="27" customFormat="1" ht="31.5" customHeight="1">
      <c r="A20" s="92" t="s">
        <v>35</v>
      </c>
      <c r="B20" s="19">
        <v>46.900000000000006</v>
      </c>
      <c r="C20" s="138">
        <v>44.8</v>
      </c>
      <c r="D20" s="91" t="s">
        <v>99</v>
      </c>
      <c r="G20" s="37"/>
      <c r="H20" s="37"/>
    </row>
    <row r="21" spans="1:8" s="27" customFormat="1" ht="24" customHeight="1">
      <c r="A21" s="92" t="s">
        <v>36</v>
      </c>
      <c r="B21" s="19">
        <v>24.3</v>
      </c>
      <c r="C21" s="138">
        <v>26.400000000000002</v>
      </c>
      <c r="D21" s="91" t="s">
        <v>100</v>
      </c>
      <c r="G21" s="37"/>
      <c r="H21" s="37"/>
    </row>
    <row r="22" spans="1:8" s="27" customFormat="1" ht="15" customHeight="1">
      <c r="A22" s="92" t="s">
        <v>9</v>
      </c>
      <c r="B22" s="19">
        <v>113.60000000000001</v>
      </c>
      <c r="C22" s="138">
        <v>90.7</v>
      </c>
      <c r="D22" s="91" t="s">
        <v>10</v>
      </c>
      <c r="G22" s="37"/>
      <c r="H22" s="37"/>
    </row>
    <row r="23" spans="1:8" s="27" customFormat="1" ht="15" customHeight="1">
      <c r="A23" s="92" t="s">
        <v>37</v>
      </c>
      <c r="B23" s="19">
        <v>276.2</v>
      </c>
      <c r="C23" s="138">
        <v>316.5</v>
      </c>
      <c r="D23" s="91" t="s">
        <v>11</v>
      </c>
      <c r="G23" s="37"/>
      <c r="H23" s="37"/>
    </row>
    <row r="24" spans="1:8" s="27" customFormat="1" ht="15" customHeight="1">
      <c r="A24" s="92" t="s">
        <v>38</v>
      </c>
      <c r="B24" s="19">
        <v>23.4</v>
      </c>
      <c r="C24" s="138">
        <v>22.5</v>
      </c>
      <c r="D24" s="91" t="s">
        <v>28</v>
      </c>
      <c r="G24" s="37"/>
      <c r="H24" s="37"/>
    </row>
    <row r="25" spans="1:8" s="27" customFormat="1" ht="15" customHeight="1">
      <c r="A25" s="92" t="s">
        <v>39</v>
      </c>
      <c r="B25" s="19">
        <v>113.39999999999999</v>
      </c>
      <c r="C25" s="138">
        <v>70.7</v>
      </c>
      <c r="D25" s="91" t="s">
        <v>101</v>
      </c>
      <c r="G25" s="37"/>
      <c r="H25" s="37"/>
    </row>
    <row r="26" spans="1:8" s="27" customFormat="1" ht="15" customHeight="1">
      <c r="A26" s="95" t="s">
        <v>106</v>
      </c>
      <c r="B26" s="42">
        <v>1789.1</v>
      </c>
      <c r="C26" s="40">
        <v>1733.6</v>
      </c>
      <c r="D26" s="93" t="s">
        <v>13</v>
      </c>
      <c r="G26" s="37"/>
      <c r="H26" s="37"/>
    </row>
    <row r="27" spans="1:8" s="27" customFormat="1" ht="15" customHeight="1">
      <c r="A27" s="95" t="s">
        <v>111</v>
      </c>
      <c r="B27" s="42">
        <v>0</v>
      </c>
      <c r="C27" s="40">
        <v>0</v>
      </c>
      <c r="D27" s="93" t="s">
        <v>14</v>
      </c>
      <c r="G27" s="37"/>
      <c r="H27" s="37"/>
    </row>
    <row r="28" spans="1:8" s="27" customFormat="1" ht="15" customHeight="1">
      <c r="A28" s="92" t="s">
        <v>15</v>
      </c>
      <c r="B28" s="19">
        <v>311</v>
      </c>
      <c r="C28" s="138">
        <v>311.60000000000002</v>
      </c>
      <c r="D28" s="91" t="s">
        <v>16</v>
      </c>
      <c r="G28" s="37"/>
      <c r="H28" s="37"/>
    </row>
    <row r="29" spans="1:8" s="27" customFormat="1" ht="15" customHeight="1">
      <c r="A29" s="92" t="s">
        <v>17</v>
      </c>
      <c r="B29" s="19">
        <v>0</v>
      </c>
      <c r="C29" s="138">
        <v>0</v>
      </c>
      <c r="D29" s="91" t="s">
        <v>18</v>
      </c>
      <c r="G29" s="37"/>
      <c r="H29" s="37"/>
    </row>
    <row r="30" spans="1:8" s="27" customFormat="1" ht="15" customHeight="1">
      <c r="A30" s="92" t="s">
        <v>19</v>
      </c>
      <c r="B30" s="19">
        <v>0</v>
      </c>
      <c r="C30" s="138">
        <v>0</v>
      </c>
      <c r="D30" s="94" t="s">
        <v>20</v>
      </c>
      <c r="G30" s="37"/>
      <c r="H30" s="37"/>
    </row>
    <row r="31" spans="1:8" s="27" customFormat="1" ht="15" customHeight="1">
      <c r="A31" s="21" t="s">
        <v>103</v>
      </c>
      <c r="B31" s="43">
        <v>8509.2000000000007</v>
      </c>
      <c r="C31" s="152">
        <v>8200.2999999999993</v>
      </c>
      <c r="D31" s="96" t="s">
        <v>182</v>
      </c>
      <c r="G31" s="37"/>
      <c r="H31" s="37"/>
    </row>
    <row r="32" spans="1:8" ht="34.5" customHeight="1">
      <c r="A32" s="251" t="s">
        <v>136</v>
      </c>
      <c r="B32" s="251"/>
      <c r="C32" s="259" t="s">
        <v>127</v>
      </c>
      <c r="D32" s="2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68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="90" zoomScaleSheetLayoutView="9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2" customWidth="1"/>
  </cols>
  <sheetData>
    <row r="1" spans="1:4" ht="41.25" customHeight="1">
      <c r="A1" s="249" t="s">
        <v>186</v>
      </c>
      <c r="B1" s="249"/>
      <c r="C1" s="249"/>
      <c r="D1" s="249"/>
    </row>
    <row r="2" spans="1:4" ht="30" customHeight="1">
      <c r="A2" s="250" t="s">
        <v>185</v>
      </c>
      <c r="B2" s="250"/>
      <c r="C2" s="250"/>
      <c r="D2" s="250"/>
    </row>
    <row r="3" spans="1:4" ht="5.0999999999999996" customHeight="1">
      <c r="A3" s="10"/>
      <c r="B3" s="10"/>
      <c r="C3" s="10"/>
      <c r="D3" s="10"/>
    </row>
    <row r="4" spans="1:4" ht="17.25" customHeight="1">
      <c r="A4" s="147" t="s">
        <v>118</v>
      </c>
      <c r="B4" s="4"/>
      <c r="C4" s="4"/>
      <c r="D4" s="5" t="s">
        <v>23</v>
      </c>
    </row>
    <row r="5" spans="1:4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4" s="27" customFormat="1" ht="15" customHeight="1">
      <c r="A6" s="2" t="s">
        <v>108</v>
      </c>
      <c r="B6" s="42">
        <v>274.89999999999998</v>
      </c>
      <c r="C6" s="42">
        <v>308.2</v>
      </c>
      <c r="D6" s="93" t="s">
        <v>24</v>
      </c>
    </row>
    <row r="7" spans="1:4" s="27" customFormat="1" ht="24.95" customHeight="1">
      <c r="A7" s="95" t="s">
        <v>109</v>
      </c>
      <c r="B7" s="42">
        <v>1885.8</v>
      </c>
      <c r="C7" s="42">
        <v>1885.1</v>
      </c>
      <c r="D7" s="93" t="s">
        <v>2</v>
      </c>
    </row>
    <row r="8" spans="1:4" s="27" customFormat="1" ht="15" customHeight="1">
      <c r="A8" s="92" t="s">
        <v>110</v>
      </c>
      <c r="B8" s="19">
        <v>30.9</v>
      </c>
      <c r="C8" s="19">
        <v>31.2</v>
      </c>
      <c r="D8" s="91" t="s">
        <v>3</v>
      </c>
    </row>
    <row r="9" spans="1:4" s="27" customFormat="1" ht="15" customHeight="1">
      <c r="A9" s="92" t="s">
        <v>4</v>
      </c>
      <c r="B9" s="19">
        <v>1702</v>
      </c>
      <c r="C9" s="19">
        <v>1725.2</v>
      </c>
      <c r="D9" s="91" t="s">
        <v>25</v>
      </c>
    </row>
    <row r="10" spans="1:4" s="27" customFormat="1" ht="24.95" customHeight="1">
      <c r="A10" s="92" t="s">
        <v>105</v>
      </c>
      <c r="B10" s="19">
        <v>117</v>
      </c>
      <c r="C10" s="19">
        <v>98</v>
      </c>
      <c r="D10" s="91" t="s">
        <v>87</v>
      </c>
    </row>
    <row r="11" spans="1:4" s="27" customFormat="1" ht="27" customHeight="1">
      <c r="A11" s="92" t="s">
        <v>29</v>
      </c>
      <c r="B11" s="19">
        <v>35.9</v>
      </c>
      <c r="C11" s="19">
        <v>30.7</v>
      </c>
      <c r="D11" s="91" t="s">
        <v>102</v>
      </c>
    </row>
    <row r="12" spans="1:4" s="27" customFormat="1" ht="15" customHeight="1">
      <c r="A12" s="95" t="s">
        <v>5</v>
      </c>
      <c r="B12" s="42">
        <v>617.29999999999995</v>
      </c>
      <c r="C12" s="42">
        <v>535.9</v>
      </c>
      <c r="D12" s="93" t="s">
        <v>6</v>
      </c>
    </row>
    <row r="13" spans="1:4" s="27" customFormat="1" ht="23.25" customHeight="1">
      <c r="A13" s="95" t="s">
        <v>107</v>
      </c>
      <c r="B13" s="42">
        <v>880.4</v>
      </c>
      <c r="C13" s="42">
        <v>761.5</v>
      </c>
      <c r="D13" s="93" t="s">
        <v>122</v>
      </c>
    </row>
    <row r="14" spans="1:4" s="27" customFormat="1" ht="15" customHeight="1">
      <c r="A14" s="95" t="s">
        <v>112</v>
      </c>
      <c r="B14" s="42">
        <v>179</v>
      </c>
      <c r="C14" s="42">
        <v>184.4</v>
      </c>
      <c r="D14" s="93" t="s">
        <v>26</v>
      </c>
    </row>
    <row r="15" spans="1:4" s="27" customFormat="1" ht="15" customHeight="1">
      <c r="A15" s="95" t="s">
        <v>31</v>
      </c>
      <c r="B15" s="42">
        <v>207.5</v>
      </c>
      <c r="C15" s="42">
        <v>184.5</v>
      </c>
      <c r="D15" s="93" t="s">
        <v>96</v>
      </c>
    </row>
    <row r="16" spans="1:4" s="27" customFormat="1" ht="15" customHeight="1">
      <c r="A16" s="95" t="s">
        <v>32</v>
      </c>
      <c r="B16" s="42">
        <v>244.5</v>
      </c>
      <c r="C16" s="42">
        <v>246.6</v>
      </c>
      <c r="D16" s="93" t="s">
        <v>27</v>
      </c>
    </row>
    <row r="17" spans="1:4" s="27" customFormat="1" ht="15" customHeight="1">
      <c r="A17" s="95" t="s">
        <v>7</v>
      </c>
      <c r="B17" s="42">
        <v>576.6</v>
      </c>
      <c r="C17" s="42">
        <v>519.6</v>
      </c>
      <c r="D17" s="93" t="s">
        <v>8</v>
      </c>
    </row>
    <row r="18" spans="1:4" s="27" customFormat="1" ht="26.25" customHeight="1">
      <c r="A18" s="92" t="s">
        <v>33</v>
      </c>
      <c r="B18" s="19">
        <v>143.1</v>
      </c>
      <c r="C18" s="19">
        <v>154</v>
      </c>
      <c r="D18" s="91" t="s">
        <v>97</v>
      </c>
    </row>
    <row r="19" spans="1:4" s="27" customFormat="1" ht="15" customHeight="1">
      <c r="A19" s="92" t="s">
        <v>34</v>
      </c>
      <c r="B19" s="19">
        <v>4.0999999999999996</v>
      </c>
      <c r="C19" s="19">
        <v>3.2</v>
      </c>
      <c r="D19" s="91" t="s">
        <v>98</v>
      </c>
    </row>
    <row r="20" spans="1:4" s="27" customFormat="1" ht="25.5" customHeight="1">
      <c r="A20" s="92" t="s">
        <v>35</v>
      </c>
      <c r="B20" s="19">
        <v>38.700000000000003</v>
      </c>
      <c r="C20" s="19">
        <v>37.799999999999997</v>
      </c>
      <c r="D20" s="91" t="s">
        <v>99</v>
      </c>
    </row>
    <row r="21" spans="1:4" s="27" customFormat="1" ht="24" customHeight="1">
      <c r="A21" s="92" t="s">
        <v>36</v>
      </c>
      <c r="B21" s="19">
        <v>19.3</v>
      </c>
      <c r="C21" s="19">
        <v>22.1</v>
      </c>
      <c r="D21" s="91" t="s">
        <v>100</v>
      </c>
    </row>
    <row r="22" spans="1:4" s="27" customFormat="1" ht="15" customHeight="1">
      <c r="A22" s="92" t="s">
        <v>9</v>
      </c>
      <c r="B22" s="19">
        <v>78.900000000000006</v>
      </c>
      <c r="C22" s="19">
        <v>65.2</v>
      </c>
      <c r="D22" s="91" t="s">
        <v>10</v>
      </c>
    </row>
    <row r="23" spans="1:4" s="27" customFormat="1" ht="15" customHeight="1">
      <c r="A23" s="92" t="s">
        <v>37</v>
      </c>
      <c r="B23" s="19">
        <v>195.5</v>
      </c>
      <c r="C23" s="19">
        <v>177.1</v>
      </c>
      <c r="D23" s="91" t="s">
        <v>11</v>
      </c>
    </row>
    <row r="24" spans="1:4" s="27" customFormat="1" ht="15" customHeight="1">
      <c r="A24" s="92" t="s">
        <v>38</v>
      </c>
      <c r="B24" s="19">
        <v>13.9</v>
      </c>
      <c r="C24" s="19">
        <v>15.6</v>
      </c>
      <c r="D24" s="91" t="s">
        <v>28</v>
      </c>
    </row>
    <row r="25" spans="1:4" s="27" customFormat="1" ht="15" customHeight="1">
      <c r="A25" s="92" t="s">
        <v>39</v>
      </c>
      <c r="B25" s="19">
        <v>83.1</v>
      </c>
      <c r="C25" s="19">
        <v>44.6</v>
      </c>
      <c r="D25" s="91" t="s">
        <v>101</v>
      </c>
    </row>
    <row r="26" spans="1:4" s="27" customFormat="1" ht="15" customHeight="1">
      <c r="A26" s="95" t="s">
        <v>106</v>
      </c>
      <c r="B26" s="42">
        <v>1106.2</v>
      </c>
      <c r="C26" s="42">
        <v>1049.5999999999999</v>
      </c>
      <c r="D26" s="93" t="s">
        <v>13</v>
      </c>
    </row>
    <row r="27" spans="1:4" s="27" customFormat="1" ht="15" customHeight="1">
      <c r="A27" s="95" t="s">
        <v>111</v>
      </c>
      <c r="B27" s="42">
        <v>0</v>
      </c>
      <c r="C27" s="42">
        <v>0</v>
      </c>
      <c r="D27" s="93" t="s">
        <v>14</v>
      </c>
    </row>
    <row r="28" spans="1:4" s="27" customFormat="1" ht="15" customHeight="1">
      <c r="A28" s="92" t="s">
        <v>15</v>
      </c>
      <c r="B28" s="19">
        <v>278.5</v>
      </c>
      <c r="C28" s="19">
        <v>281.3</v>
      </c>
      <c r="D28" s="91" t="s">
        <v>16</v>
      </c>
    </row>
    <row r="29" spans="1:4" s="27" customFormat="1" ht="15" customHeight="1">
      <c r="A29" s="92" t="s">
        <v>17</v>
      </c>
      <c r="B29" s="19">
        <v>0</v>
      </c>
      <c r="C29" s="19">
        <v>0</v>
      </c>
      <c r="D29" s="91" t="s">
        <v>18</v>
      </c>
    </row>
    <row r="30" spans="1:4" s="27" customFormat="1" ht="15" customHeight="1">
      <c r="A30" s="92" t="s">
        <v>19</v>
      </c>
      <c r="B30" s="19">
        <v>0</v>
      </c>
      <c r="C30" s="19">
        <v>0</v>
      </c>
      <c r="D30" s="94" t="s">
        <v>20</v>
      </c>
    </row>
    <row r="31" spans="1:4" s="27" customFormat="1" ht="15" customHeight="1">
      <c r="A31" s="21" t="s">
        <v>103</v>
      </c>
      <c r="B31" s="153">
        <v>6250.7</v>
      </c>
      <c r="C31" s="43">
        <v>5956.7</v>
      </c>
      <c r="D31" s="96" t="s">
        <v>182</v>
      </c>
    </row>
    <row r="32" spans="1:4" ht="37.5" customHeight="1">
      <c r="A32" s="251" t="s">
        <v>136</v>
      </c>
      <c r="B32" s="251"/>
      <c r="C32" s="259" t="s">
        <v>127</v>
      </c>
      <c r="D32" s="2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69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9" ht="21.75" customHeight="1">
      <c r="A1" s="249" t="s">
        <v>188</v>
      </c>
      <c r="B1" s="249"/>
      <c r="C1" s="249"/>
      <c r="D1" s="249"/>
    </row>
    <row r="2" spans="1:9" ht="30" customHeight="1">
      <c r="A2" s="250" t="s">
        <v>187</v>
      </c>
      <c r="B2" s="250"/>
      <c r="C2" s="250"/>
      <c r="D2" s="250"/>
    </row>
    <row r="3" spans="1:9" ht="5.0999999999999996" customHeight="1">
      <c r="A3" s="10"/>
      <c r="B3" s="10"/>
      <c r="C3" s="10"/>
      <c r="D3" s="10"/>
    </row>
    <row r="4" spans="1:9" ht="17.25" customHeight="1">
      <c r="A4" s="147" t="s">
        <v>118</v>
      </c>
      <c r="B4" s="4"/>
      <c r="C4" s="4"/>
      <c r="D4" s="5" t="s">
        <v>23</v>
      </c>
    </row>
    <row r="5" spans="1:9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9" s="27" customFormat="1" ht="15" customHeight="1">
      <c r="A6" s="2" t="s">
        <v>108</v>
      </c>
      <c r="B6" s="42">
        <v>56.1</v>
      </c>
      <c r="C6" s="42">
        <v>59.1</v>
      </c>
      <c r="D6" s="93" t="s">
        <v>24</v>
      </c>
      <c r="E6" s="37"/>
      <c r="H6" s="37"/>
      <c r="I6" s="37"/>
    </row>
    <row r="7" spans="1:9" s="27" customFormat="1" ht="24.95" customHeight="1">
      <c r="A7" s="95" t="s">
        <v>109</v>
      </c>
      <c r="B7" s="42">
        <v>642.20000000000005</v>
      </c>
      <c r="C7" s="42">
        <v>640.9</v>
      </c>
      <c r="D7" s="93" t="s">
        <v>2</v>
      </c>
      <c r="E7" s="37"/>
      <c r="H7" s="37"/>
      <c r="I7" s="37"/>
    </row>
    <row r="8" spans="1:9" s="27" customFormat="1" ht="15" customHeight="1">
      <c r="A8" s="92" t="s">
        <v>110</v>
      </c>
      <c r="B8" s="19">
        <v>9.3000000000000007</v>
      </c>
      <c r="C8" s="19">
        <v>8.6</v>
      </c>
      <c r="D8" s="91" t="s">
        <v>3</v>
      </c>
      <c r="E8" s="37"/>
      <c r="H8" s="37"/>
      <c r="I8" s="37"/>
    </row>
    <row r="9" spans="1:9" s="27" customFormat="1" ht="15" customHeight="1">
      <c r="A9" s="92" t="s">
        <v>4</v>
      </c>
      <c r="B9" s="19">
        <v>463</v>
      </c>
      <c r="C9" s="19">
        <v>467.2</v>
      </c>
      <c r="D9" s="91" t="s">
        <v>25</v>
      </c>
      <c r="E9" s="37"/>
      <c r="H9" s="37"/>
      <c r="I9" s="37"/>
    </row>
    <row r="10" spans="1:9" s="27" customFormat="1" ht="24.95" customHeight="1">
      <c r="A10" s="92" t="s">
        <v>105</v>
      </c>
      <c r="B10" s="19">
        <v>165.1</v>
      </c>
      <c r="C10" s="19">
        <v>160.6</v>
      </c>
      <c r="D10" s="91" t="s">
        <v>87</v>
      </c>
      <c r="E10" s="37"/>
      <c r="H10" s="37"/>
      <c r="I10" s="37"/>
    </row>
    <row r="11" spans="1:9" s="27" customFormat="1" ht="27" customHeight="1">
      <c r="A11" s="92" t="s">
        <v>29</v>
      </c>
      <c r="B11" s="19">
        <v>4.8</v>
      </c>
      <c r="C11" s="19">
        <v>4.5</v>
      </c>
      <c r="D11" s="91" t="s">
        <v>102</v>
      </c>
      <c r="E11" s="37"/>
      <c r="H11" s="37"/>
      <c r="I11" s="37"/>
    </row>
    <row r="12" spans="1:9" s="27" customFormat="1" ht="15" customHeight="1">
      <c r="A12" s="95" t="s">
        <v>5</v>
      </c>
      <c r="B12" s="42">
        <v>368.1</v>
      </c>
      <c r="C12" s="42">
        <v>318.3</v>
      </c>
      <c r="D12" s="93" t="s">
        <v>6</v>
      </c>
      <c r="E12" s="37"/>
      <c r="H12" s="37"/>
      <c r="I12" s="37"/>
    </row>
    <row r="13" spans="1:9" s="27" customFormat="1" ht="24" customHeight="1">
      <c r="A13" s="95" t="s">
        <v>107</v>
      </c>
      <c r="B13" s="42">
        <v>184.2</v>
      </c>
      <c r="C13" s="42">
        <v>180.1</v>
      </c>
      <c r="D13" s="93" t="s">
        <v>122</v>
      </c>
      <c r="E13" s="37"/>
      <c r="H13" s="37"/>
      <c r="I13" s="37"/>
    </row>
    <row r="14" spans="1:9" s="27" customFormat="1" ht="15" customHeight="1">
      <c r="A14" s="95" t="s">
        <v>112</v>
      </c>
      <c r="B14" s="42">
        <v>41.1</v>
      </c>
      <c r="C14" s="42">
        <v>37.299999999999997</v>
      </c>
      <c r="D14" s="93" t="s">
        <v>26</v>
      </c>
      <c r="E14" s="37"/>
      <c r="H14" s="37"/>
      <c r="I14" s="37"/>
    </row>
    <row r="15" spans="1:9" s="27" customFormat="1" ht="15" customHeight="1">
      <c r="A15" s="95" t="s">
        <v>31</v>
      </c>
      <c r="B15" s="42">
        <v>24.1</v>
      </c>
      <c r="C15" s="42">
        <v>22.2</v>
      </c>
      <c r="D15" s="93" t="s">
        <v>96</v>
      </c>
      <c r="E15" s="37"/>
      <c r="H15" s="37"/>
      <c r="I15" s="37"/>
    </row>
    <row r="16" spans="1:9" s="27" customFormat="1" ht="15" customHeight="1">
      <c r="A16" s="95" t="s">
        <v>32</v>
      </c>
      <c r="B16" s="42">
        <v>7.7</v>
      </c>
      <c r="C16" s="42">
        <v>9.1999999999999993</v>
      </c>
      <c r="D16" s="93" t="s">
        <v>27</v>
      </c>
      <c r="E16" s="37"/>
      <c r="H16" s="37"/>
      <c r="I16" s="37"/>
    </row>
    <row r="17" spans="1:9" s="27" customFormat="1" ht="15" customHeight="1">
      <c r="A17" s="95" t="s">
        <v>7</v>
      </c>
      <c r="B17" s="42">
        <v>219.6</v>
      </c>
      <c r="C17" s="42">
        <v>262.2</v>
      </c>
      <c r="D17" s="93" t="s">
        <v>8</v>
      </c>
      <c r="E17" s="37"/>
      <c r="H17" s="37"/>
      <c r="I17" s="37"/>
    </row>
    <row r="18" spans="1:9" s="27" customFormat="1" ht="25.5" customHeight="1">
      <c r="A18" s="92" t="s">
        <v>33</v>
      </c>
      <c r="B18" s="19">
        <v>50.6</v>
      </c>
      <c r="C18" s="19">
        <v>52.4</v>
      </c>
      <c r="D18" s="91" t="s">
        <v>97</v>
      </c>
      <c r="E18" s="37"/>
      <c r="H18" s="37"/>
      <c r="I18" s="37"/>
    </row>
    <row r="19" spans="1:9" s="27" customFormat="1" ht="15" customHeight="1">
      <c r="A19" s="92" t="s">
        <v>34</v>
      </c>
      <c r="B19" s="19">
        <v>0.6</v>
      </c>
      <c r="C19" s="19">
        <v>0.6</v>
      </c>
      <c r="D19" s="91" t="s">
        <v>98</v>
      </c>
      <c r="E19" s="37"/>
      <c r="H19" s="37"/>
      <c r="I19" s="37"/>
    </row>
    <row r="20" spans="1:9" s="27" customFormat="1" ht="28.5" customHeight="1">
      <c r="A20" s="92" t="s">
        <v>35</v>
      </c>
      <c r="B20" s="19">
        <v>8.1999999999999993</v>
      </c>
      <c r="C20" s="19">
        <v>7</v>
      </c>
      <c r="D20" s="91" t="s">
        <v>99</v>
      </c>
      <c r="E20" s="37"/>
      <c r="H20" s="37"/>
      <c r="I20" s="37"/>
    </row>
    <row r="21" spans="1:9" s="27" customFormat="1" ht="24" customHeight="1">
      <c r="A21" s="92" t="s">
        <v>36</v>
      </c>
      <c r="B21" s="19">
        <v>5</v>
      </c>
      <c r="C21" s="19">
        <v>4.3</v>
      </c>
      <c r="D21" s="91" t="s">
        <v>100</v>
      </c>
      <c r="E21" s="37"/>
      <c r="H21" s="37"/>
      <c r="I21" s="37"/>
    </row>
    <row r="22" spans="1:9" s="27" customFormat="1" ht="15" customHeight="1">
      <c r="A22" s="92" t="s">
        <v>9</v>
      </c>
      <c r="B22" s="19">
        <v>34.700000000000003</v>
      </c>
      <c r="C22" s="19">
        <v>25.5</v>
      </c>
      <c r="D22" s="91" t="s">
        <v>10</v>
      </c>
      <c r="E22" s="37"/>
      <c r="H22" s="37"/>
      <c r="I22" s="37"/>
    </row>
    <row r="23" spans="1:9" s="27" customFormat="1" ht="15" customHeight="1">
      <c r="A23" s="92" t="s">
        <v>37</v>
      </c>
      <c r="B23" s="19">
        <v>80.7</v>
      </c>
      <c r="C23" s="19">
        <v>139.4</v>
      </c>
      <c r="D23" s="91" t="s">
        <v>11</v>
      </c>
      <c r="E23" s="37"/>
      <c r="H23" s="37"/>
      <c r="I23" s="37"/>
    </row>
    <row r="24" spans="1:9" s="27" customFormat="1" ht="15" customHeight="1">
      <c r="A24" s="92" t="s">
        <v>38</v>
      </c>
      <c r="B24" s="19">
        <v>9.5</v>
      </c>
      <c r="C24" s="19">
        <v>6.9</v>
      </c>
      <c r="D24" s="91" t="s">
        <v>28</v>
      </c>
      <c r="E24" s="37"/>
      <c r="H24" s="37"/>
      <c r="I24" s="37"/>
    </row>
    <row r="25" spans="1:9" s="27" customFormat="1" ht="15" customHeight="1">
      <c r="A25" s="92" t="s">
        <v>39</v>
      </c>
      <c r="B25" s="19">
        <v>30.3</v>
      </c>
      <c r="C25" s="19">
        <v>26.1</v>
      </c>
      <c r="D25" s="91" t="s">
        <v>101</v>
      </c>
      <c r="E25" s="37"/>
      <c r="H25" s="37"/>
      <c r="I25" s="37"/>
    </row>
    <row r="26" spans="1:9" s="27" customFormat="1" ht="15" customHeight="1">
      <c r="A26" s="95" t="s">
        <v>106</v>
      </c>
      <c r="B26" s="42">
        <v>682.9</v>
      </c>
      <c r="C26" s="42">
        <v>684</v>
      </c>
      <c r="D26" s="93" t="s">
        <v>13</v>
      </c>
      <c r="E26" s="37"/>
      <c r="H26" s="37"/>
      <c r="I26" s="37"/>
    </row>
    <row r="27" spans="1:9" s="27" customFormat="1" ht="15" customHeight="1">
      <c r="A27" s="95" t="s">
        <v>111</v>
      </c>
      <c r="B27" s="42">
        <v>0</v>
      </c>
      <c r="C27" s="42">
        <v>0</v>
      </c>
      <c r="D27" s="93" t="s">
        <v>14</v>
      </c>
      <c r="E27" s="37"/>
      <c r="H27" s="37"/>
      <c r="I27" s="37"/>
    </row>
    <row r="28" spans="1:9" s="27" customFormat="1" ht="15" customHeight="1">
      <c r="A28" s="92" t="s">
        <v>15</v>
      </c>
      <c r="B28" s="19">
        <v>32.5</v>
      </c>
      <c r="C28" s="19">
        <v>30.3</v>
      </c>
      <c r="D28" s="91" t="s">
        <v>16</v>
      </c>
      <c r="E28" s="37"/>
      <c r="H28" s="37"/>
      <c r="I28" s="37"/>
    </row>
    <row r="29" spans="1:9" s="27" customFormat="1" ht="15" customHeight="1">
      <c r="A29" s="92" t="s">
        <v>17</v>
      </c>
      <c r="B29" s="19">
        <v>0</v>
      </c>
      <c r="C29" s="19">
        <v>0</v>
      </c>
      <c r="D29" s="91" t="s">
        <v>18</v>
      </c>
      <c r="E29" s="37"/>
      <c r="H29" s="37"/>
      <c r="I29" s="37"/>
    </row>
    <row r="30" spans="1:9" s="27" customFormat="1" ht="15" customHeight="1">
      <c r="A30" s="92" t="s">
        <v>19</v>
      </c>
      <c r="B30" s="19">
        <v>0</v>
      </c>
      <c r="C30" s="19">
        <v>0</v>
      </c>
      <c r="D30" s="94" t="s">
        <v>20</v>
      </c>
      <c r="E30" s="37"/>
      <c r="H30" s="37"/>
      <c r="I30" s="37"/>
    </row>
    <row r="31" spans="1:9" s="27" customFormat="1" ht="15" customHeight="1">
      <c r="A31" s="21" t="s">
        <v>103</v>
      </c>
      <c r="B31" s="43">
        <v>2258.5</v>
      </c>
      <c r="C31" s="43">
        <v>2243.6</v>
      </c>
      <c r="D31" s="96" t="s">
        <v>182</v>
      </c>
      <c r="E31" s="37"/>
      <c r="H31" s="37"/>
      <c r="I31" s="37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9" ht="20.25" customHeight="1">
      <c r="A1" s="249" t="s">
        <v>190</v>
      </c>
      <c r="B1" s="249"/>
      <c r="C1" s="249"/>
      <c r="D1" s="249"/>
    </row>
    <row r="2" spans="1:9" ht="35.1" customHeight="1">
      <c r="A2" s="250" t="s">
        <v>189</v>
      </c>
      <c r="B2" s="250"/>
      <c r="C2" s="250"/>
      <c r="D2" s="250"/>
    </row>
    <row r="3" spans="1:9" ht="5.0999999999999996" customHeight="1">
      <c r="A3" s="10"/>
      <c r="B3" s="154"/>
      <c r="C3" s="154"/>
      <c r="D3" s="10"/>
    </row>
    <row r="4" spans="1:9" ht="17.25" customHeight="1">
      <c r="A4" s="147" t="s">
        <v>118</v>
      </c>
      <c r="B4" s="4"/>
      <c r="C4" s="4"/>
      <c r="D4" s="5" t="s">
        <v>23</v>
      </c>
    </row>
    <row r="5" spans="1:9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9" s="27" customFormat="1" ht="15" customHeight="1">
      <c r="A6" s="2" t="s">
        <v>108</v>
      </c>
      <c r="B6" s="42">
        <v>413.5</v>
      </c>
      <c r="C6" s="42">
        <v>450.1</v>
      </c>
      <c r="D6" s="93" t="s">
        <v>24</v>
      </c>
      <c r="H6" s="37"/>
      <c r="I6" s="37"/>
    </row>
    <row r="7" spans="1:9" s="27" customFormat="1" ht="24.95" customHeight="1">
      <c r="A7" s="95" t="s">
        <v>109</v>
      </c>
      <c r="B7" s="42">
        <v>1740.1</v>
      </c>
      <c r="C7" s="42">
        <v>1656.6999999999998</v>
      </c>
      <c r="D7" s="93" t="s">
        <v>2</v>
      </c>
      <c r="H7" s="37"/>
      <c r="I7" s="37"/>
    </row>
    <row r="8" spans="1:9" s="27" customFormat="1" ht="15" customHeight="1">
      <c r="A8" s="92" t="s">
        <v>110</v>
      </c>
      <c r="B8" s="19">
        <v>48.3</v>
      </c>
      <c r="C8" s="19">
        <v>50</v>
      </c>
      <c r="D8" s="91" t="s">
        <v>3</v>
      </c>
      <c r="H8" s="37"/>
      <c r="I8" s="37"/>
    </row>
    <row r="9" spans="1:9" s="27" customFormat="1" ht="15" customHeight="1">
      <c r="A9" s="92" t="s">
        <v>4</v>
      </c>
      <c r="B9" s="19">
        <v>1431.1000000000001</v>
      </c>
      <c r="C9" s="19">
        <v>1347.7</v>
      </c>
      <c r="D9" s="91" t="s">
        <v>25</v>
      </c>
      <c r="H9" s="37"/>
      <c r="I9" s="37"/>
    </row>
    <row r="10" spans="1:9" s="27" customFormat="1" ht="24.95" customHeight="1">
      <c r="A10" s="92" t="s">
        <v>105</v>
      </c>
      <c r="B10" s="19">
        <v>153.80000000000001</v>
      </c>
      <c r="C10" s="19">
        <v>156.20000000000002</v>
      </c>
      <c r="D10" s="91" t="s">
        <v>87</v>
      </c>
      <c r="H10" s="37"/>
      <c r="I10" s="37"/>
    </row>
    <row r="11" spans="1:9" s="27" customFormat="1" ht="25.5" customHeight="1">
      <c r="A11" s="92" t="s">
        <v>29</v>
      </c>
      <c r="B11" s="19">
        <v>106.9</v>
      </c>
      <c r="C11" s="19">
        <v>102.8</v>
      </c>
      <c r="D11" s="91" t="s">
        <v>102</v>
      </c>
      <c r="H11" s="37"/>
      <c r="I11" s="37"/>
    </row>
    <row r="12" spans="1:9" s="27" customFormat="1" ht="15" customHeight="1">
      <c r="A12" s="95" t="s">
        <v>5</v>
      </c>
      <c r="B12" s="42">
        <v>833.80000000000007</v>
      </c>
      <c r="C12" s="42">
        <v>737.8</v>
      </c>
      <c r="D12" s="93" t="s">
        <v>6</v>
      </c>
      <c r="H12" s="37"/>
      <c r="I12" s="37"/>
    </row>
    <row r="13" spans="1:9" s="27" customFormat="1" ht="24" customHeight="1">
      <c r="A13" s="95" t="s">
        <v>107</v>
      </c>
      <c r="B13" s="42">
        <v>2404.0999999999995</v>
      </c>
      <c r="C13" s="42">
        <v>2415.5</v>
      </c>
      <c r="D13" s="93" t="s">
        <v>122</v>
      </c>
      <c r="H13" s="37"/>
      <c r="I13" s="37"/>
    </row>
    <row r="14" spans="1:9" s="27" customFormat="1" ht="15" customHeight="1">
      <c r="A14" s="95" t="s">
        <v>112</v>
      </c>
      <c r="B14" s="42">
        <v>262.2</v>
      </c>
      <c r="C14" s="42">
        <v>220.5</v>
      </c>
      <c r="D14" s="93" t="s">
        <v>26</v>
      </c>
      <c r="H14" s="37"/>
      <c r="I14" s="37"/>
    </row>
    <row r="15" spans="1:9" s="27" customFormat="1" ht="15" customHeight="1">
      <c r="A15" s="95" t="s">
        <v>31</v>
      </c>
      <c r="B15" s="42">
        <v>495.30000000000007</v>
      </c>
      <c r="C15" s="42">
        <v>415.99999999999994</v>
      </c>
      <c r="D15" s="93" t="s">
        <v>96</v>
      </c>
      <c r="H15" s="37"/>
      <c r="I15" s="37"/>
    </row>
    <row r="16" spans="1:9" s="27" customFormat="1" ht="15" customHeight="1">
      <c r="A16" s="95" t="s">
        <v>32</v>
      </c>
      <c r="B16" s="42">
        <v>542.1</v>
      </c>
      <c r="C16" s="42">
        <v>515.70000000000005</v>
      </c>
      <c r="D16" s="93" t="s">
        <v>27</v>
      </c>
      <c r="H16" s="37"/>
      <c r="I16" s="37"/>
    </row>
    <row r="17" spans="1:9" s="27" customFormat="1" ht="15" customHeight="1">
      <c r="A17" s="95" t="s">
        <v>7</v>
      </c>
      <c r="B17" s="42">
        <v>2690.2</v>
      </c>
      <c r="C17" s="42">
        <v>2600.6999999999998</v>
      </c>
      <c r="D17" s="93" t="s">
        <v>8</v>
      </c>
      <c r="H17" s="37"/>
      <c r="I17" s="37"/>
    </row>
    <row r="18" spans="1:9" s="27" customFormat="1" ht="24.75" customHeight="1">
      <c r="A18" s="92" t="s">
        <v>33</v>
      </c>
      <c r="B18" s="19">
        <v>145.9</v>
      </c>
      <c r="C18" s="19">
        <v>150.10000000000002</v>
      </c>
      <c r="D18" s="91" t="s">
        <v>97</v>
      </c>
      <c r="H18" s="37"/>
      <c r="I18" s="37"/>
    </row>
    <row r="19" spans="1:9" s="27" customFormat="1" ht="15" customHeight="1">
      <c r="A19" s="92" t="s">
        <v>34</v>
      </c>
      <c r="B19" s="19">
        <v>644.4</v>
      </c>
      <c r="C19" s="19">
        <v>642.90000000000009</v>
      </c>
      <c r="D19" s="91" t="s">
        <v>98</v>
      </c>
      <c r="H19" s="37"/>
      <c r="I19" s="37"/>
    </row>
    <row r="20" spans="1:9" s="27" customFormat="1" ht="27" customHeight="1">
      <c r="A20" s="92" t="s">
        <v>35</v>
      </c>
      <c r="B20" s="19">
        <v>138.6</v>
      </c>
      <c r="C20" s="19">
        <v>135.6</v>
      </c>
      <c r="D20" s="91" t="s">
        <v>99</v>
      </c>
      <c r="H20" s="37"/>
      <c r="I20" s="37"/>
    </row>
    <row r="21" spans="1:9" s="27" customFormat="1" ht="24" customHeight="1">
      <c r="A21" s="92" t="s">
        <v>36</v>
      </c>
      <c r="B21" s="19">
        <v>85.8</v>
      </c>
      <c r="C21" s="19">
        <v>75.2</v>
      </c>
      <c r="D21" s="91" t="s">
        <v>100</v>
      </c>
      <c r="H21" s="37"/>
      <c r="I21" s="37"/>
    </row>
    <row r="22" spans="1:9" s="27" customFormat="1" ht="15" customHeight="1">
      <c r="A22" s="92" t="s">
        <v>9</v>
      </c>
      <c r="B22" s="19">
        <v>1040.7</v>
      </c>
      <c r="C22" s="19">
        <v>967.1</v>
      </c>
      <c r="D22" s="91" t="s">
        <v>10</v>
      </c>
      <c r="H22" s="37"/>
      <c r="I22" s="37"/>
    </row>
    <row r="23" spans="1:9" s="27" customFormat="1" ht="15" customHeight="1">
      <c r="A23" s="92" t="s">
        <v>37</v>
      </c>
      <c r="B23" s="19">
        <v>426</v>
      </c>
      <c r="C23" s="19">
        <v>404</v>
      </c>
      <c r="D23" s="91" t="s">
        <v>11</v>
      </c>
      <c r="H23" s="37"/>
      <c r="I23" s="37"/>
    </row>
    <row r="24" spans="1:9" s="27" customFormat="1" ht="15" customHeight="1">
      <c r="A24" s="92" t="s">
        <v>38</v>
      </c>
      <c r="B24" s="19">
        <v>40.900000000000006</v>
      </c>
      <c r="C24" s="19">
        <v>42.699999999999996</v>
      </c>
      <c r="D24" s="91" t="s">
        <v>28</v>
      </c>
      <c r="H24" s="37"/>
      <c r="I24" s="37"/>
    </row>
    <row r="25" spans="1:9" s="27" customFormat="1" ht="15" customHeight="1">
      <c r="A25" s="92" t="s">
        <v>39</v>
      </c>
      <c r="B25" s="19">
        <v>167.89999999999998</v>
      </c>
      <c r="C25" s="19">
        <v>183.10000000000002</v>
      </c>
      <c r="D25" s="91" t="s">
        <v>101</v>
      </c>
      <c r="H25" s="37"/>
      <c r="I25" s="37"/>
    </row>
    <row r="26" spans="1:9" s="27" customFormat="1" ht="15" customHeight="1">
      <c r="A26" s="95" t="s">
        <v>106</v>
      </c>
      <c r="B26" s="42">
        <v>2027.8000000000002</v>
      </c>
      <c r="C26" s="42">
        <v>1940.8000000000002</v>
      </c>
      <c r="D26" s="93" t="s">
        <v>13</v>
      </c>
      <c r="H26" s="37"/>
      <c r="I26" s="37"/>
    </row>
    <row r="27" spans="1:9" s="27" customFormat="1" ht="15" customHeight="1">
      <c r="A27" s="95" t="s">
        <v>111</v>
      </c>
      <c r="B27" s="42">
        <v>7.7</v>
      </c>
      <c r="C27" s="42">
        <v>7.2</v>
      </c>
      <c r="D27" s="93" t="s">
        <v>14</v>
      </c>
      <c r="H27" s="37"/>
      <c r="I27" s="37"/>
    </row>
    <row r="28" spans="1:9" s="27" customFormat="1" ht="15" customHeight="1">
      <c r="A28" s="92" t="s">
        <v>15</v>
      </c>
      <c r="B28" s="19">
        <v>-311</v>
      </c>
      <c r="C28" s="19">
        <v>-311.60000000000002</v>
      </c>
      <c r="D28" s="91" t="s">
        <v>16</v>
      </c>
      <c r="H28" s="37"/>
      <c r="I28" s="37"/>
    </row>
    <row r="29" spans="1:9" s="27" customFormat="1" ht="15" customHeight="1">
      <c r="A29" s="92" t="s">
        <v>17</v>
      </c>
      <c r="B29" s="19">
        <v>854.2</v>
      </c>
      <c r="C29" s="19">
        <v>780.4</v>
      </c>
      <c r="D29" s="91" t="s">
        <v>18</v>
      </c>
      <c r="H29" s="37"/>
      <c r="I29" s="37"/>
    </row>
    <row r="30" spans="1:9" s="27" customFormat="1" ht="15" customHeight="1">
      <c r="A30" s="92" t="s">
        <v>19</v>
      </c>
      <c r="B30" s="19">
        <v>1309.6999999999998</v>
      </c>
      <c r="C30" s="19">
        <v>1243.2</v>
      </c>
      <c r="D30" s="94" t="s">
        <v>20</v>
      </c>
      <c r="H30" s="37"/>
      <c r="I30" s="37"/>
    </row>
    <row r="31" spans="1:9" s="27" customFormat="1" ht="15" customHeight="1">
      <c r="A31" s="97" t="s">
        <v>21</v>
      </c>
      <c r="B31" s="43">
        <v>13269.699999999999</v>
      </c>
      <c r="C31" s="43">
        <v>12673.000000000002</v>
      </c>
      <c r="D31" s="96" t="s">
        <v>22</v>
      </c>
      <c r="H31" s="37"/>
      <c r="I31" s="37"/>
    </row>
    <row r="32" spans="1:9" ht="38.25" customHeight="1">
      <c r="A32" s="251" t="s">
        <v>136</v>
      </c>
      <c r="B32" s="251"/>
      <c r="C32" s="259" t="s">
        <v>127</v>
      </c>
      <c r="D32" s="2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3.25" customWidth="1"/>
  </cols>
  <sheetData>
    <row r="1" spans="1:9" s="15" customFormat="1" ht="24" customHeight="1">
      <c r="A1" s="249" t="s">
        <v>192</v>
      </c>
      <c r="B1" s="249"/>
      <c r="C1" s="249"/>
      <c r="D1" s="249"/>
    </row>
    <row r="2" spans="1:9" s="15" customFormat="1" ht="35.1" customHeight="1">
      <c r="A2" s="250" t="s">
        <v>191</v>
      </c>
      <c r="B2" s="250"/>
      <c r="C2" s="250"/>
      <c r="D2" s="250"/>
    </row>
    <row r="3" spans="1:9" ht="5.0999999999999996" customHeight="1">
      <c r="A3" s="10"/>
      <c r="B3" s="10"/>
      <c r="C3" s="10"/>
      <c r="D3" s="10"/>
    </row>
    <row r="4" spans="1:9" ht="17.25" customHeight="1">
      <c r="A4" s="147" t="s">
        <v>118</v>
      </c>
      <c r="B4" s="4"/>
      <c r="C4" s="4"/>
      <c r="D4" s="5" t="s">
        <v>23</v>
      </c>
    </row>
    <row r="5" spans="1:9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9" s="27" customFormat="1" ht="15" customHeight="1">
      <c r="A6" s="2" t="s">
        <v>108</v>
      </c>
      <c r="B6" s="42">
        <v>281.5</v>
      </c>
      <c r="C6" s="42">
        <v>308.00000000000006</v>
      </c>
      <c r="D6" s="93" t="s">
        <v>24</v>
      </c>
      <c r="H6" s="37"/>
      <c r="I6" s="37"/>
    </row>
    <row r="7" spans="1:9" s="27" customFormat="1" ht="24.95" customHeight="1">
      <c r="A7" s="95" t="s">
        <v>109</v>
      </c>
      <c r="B7" s="42">
        <v>1384.3999999999999</v>
      </c>
      <c r="C7" s="42">
        <v>1339.1</v>
      </c>
      <c r="D7" s="93" t="s">
        <v>2</v>
      </c>
      <c r="H7" s="37"/>
      <c r="I7" s="37"/>
    </row>
    <row r="8" spans="1:9" s="27" customFormat="1" ht="15" customHeight="1">
      <c r="A8" s="92" t="s">
        <v>110</v>
      </c>
      <c r="B8" s="19">
        <v>43.6</v>
      </c>
      <c r="C8" s="19">
        <v>45.8</v>
      </c>
      <c r="D8" s="91" t="s">
        <v>3</v>
      </c>
      <c r="H8" s="37"/>
      <c r="I8" s="37"/>
    </row>
    <row r="9" spans="1:9" s="27" customFormat="1" ht="15" customHeight="1">
      <c r="A9" s="92" t="s">
        <v>4</v>
      </c>
      <c r="B9" s="19">
        <v>1148.8000000000002</v>
      </c>
      <c r="C9" s="19">
        <v>1094.3</v>
      </c>
      <c r="D9" s="91" t="s">
        <v>25</v>
      </c>
      <c r="H9" s="37"/>
      <c r="I9" s="37"/>
    </row>
    <row r="10" spans="1:9" s="27" customFormat="1" ht="24.95" customHeight="1">
      <c r="A10" s="92" t="s">
        <v>105</v>
      </c>
      <c r="B10" s="19">
        <v>92</v>
      </c>
      <c r="C10" s="19">
        <v>102.5</v>
      </c>
      <c r="D10" s="91" t="s">
        <v>87</v>
      </c>
      <c r="H10" s="37"/>
      <c r="I10" s="37"/>
    </row>
    <row r="11" spans="1:9" s="27" customFormat="1" ht="35.25" customHeight="1">
      <c r="A11" s="92" t="s">
        <v>29</v>
      </c>
      <c r="B11" s="19">
        <v>100</v>
      </c>
      <c r="C11" s="19">
        <v>96.5</v>
      </c>
      <c r="D11" s="91" t="s">
        <v>102</v>
      </c>
      <c r="H11" s="37"/>
      <c r="I11" s="37"/>
    </row>
    <row r="12" spans="1:9" s="27" customFormat="1" ht="15" customHeight="1">
      <c r="A12" s="95" t="s">
        <v>5</v>
      </c>
      <c r="B12" s="42">
        <v>602.60000000000014</v>
      </c>
      <c r="C12" s="42">
        <v>593.69999999999993</v>
      </c>
      <c r="D12" s="93" t="s">
        <v>6</v>
      </c>
      <c r="H12" s="37"/>
      <c r="I12" s="37"/>
    </row>
    <row r="13" spans="1:9" s="27" customFormat="1" ht="24.75" customHeight="1">
      <c r="A13" s="95" t="s">
        <v>107</v>
      </c>
      <c r="B13" s="42">
        <v>1770.2999999999997</v>
      </c>
      <c r="C13" s="42">
        <v>1787</v>
      </c>
      <c r="D13" s="93" t="s">
        <v>122</v>
      </c>
      <c r="H13" s="37"/>
      <c r="I13" s="37"/>
    </row>
    <row r="14" spans="1:9" s="27" customFormat="1" ht="15" customHeight="1">
      <c r="A14" s="95" t="s">
        <v>112</v>
      </c>
      <c r="B14" s="42">
        <v>217.89999999999998</v>
      </c>
      <c r="C14" s="42">
        <v>178.70000000000002</v>
      </c>
      <c r="D14" s="93" t="s">
        <v>26</v>
      </c>
      <c r="H14" s="37"/>
      <c r="I14" s="37"/>
    </row>
    <row r="15" spans="1:9" s="27" customFormat="1" ht="15" customHeight="1">
      <c r="A15" s="95" t="s">
        <v>31</v>
      </c>
      <c r="B15" s="42">
        <v>443.20000000000005</v>
      </c>
      <c r="C15" s="42">
        <v>365.79999999999995</v>
      </c>
      <c r="D15" s="93" t="s">
        <v>96</v>
      </c>
      <c r="H15" s="37"/>
      <c r="I15" s="37"/>
    </row>
    <row r="16" spans="1:9" s="27" customFormat="1" ht="15" customHeight="1">
      <c r="A16" s="95" t="s">
        <v>32</v>
      </c>
      <c r="B16" s="42">
        <v>526.6</v>
      </c>
      <c r="C16" s="42">
        <v>501</v>
      </c>
      <c r="D16" s="93" t="s">
        <v>27</v>
      </c>
      <c r="H16" s="37"/>
      <c r="I16" s="37"/>
    </row>
    <row r="17" spans="1:9" s="27" customFormat="1" ht="15" customHeight="1">
      <c r="A17" s="95" t="s">
        <v>7</v>
      </c>
      <c r="B17" s="42">
        <v>1870.1</v>
      </c>
      <c r="C17" s="42">
        <v>1833.1</v>
      </c>
      <c r="D17" s="93" t="s">
        <v>8</v>
      </c>
      <c r="H17" s="37"/>
      <c r="I17" s="37"/>
    </row>
    <row r="18" spans="1:9" s="27" customFormat="1" ht="25.5" customHeight="1">
      <c r="A18" s="92" t="s">
        <v>33</v>
      </c>
      <c r="B18" s="19">
        <v>103.9</v>
      </c>
      <c r="C18" s="19">
        <v>114.10000000000002</v>
      </c>
      <c r="D18" s="91" t="s">
        <v>97</v>
      </c>
      <c r="H18" s="37"/>
      <c r="I18" s="37"/>
    </row>
    <row r="19" spans="1:9" s="27" customFormat="1" ht="15" customHeight="1">
      <c r="A19" s="92" t="s">
        <v>34</v>
      </c>
      <c r="B19" s="19">
        <v>458.4</v>
      </c>
      <c r="C19" s="19">
        <v>460.6</v>
      </c>
      <c r="D19" s="91" t="s">
        <v>98</v>
      </c>
      <c r="H19" s="37"/>
      <c r="I19" s="37"/>
    </row>
    <row r="20" spans="1:9" s="27" customFormat="1" ht="25.5" customHeight="1">
      <c r="A20" s="92" t="s">
        <v>35</v>
      </c>
      <c r="B20" s="19">
        <v>121.39999999999999</v>
      </c>
      <c r="C20" s="19">
        <v>118.89999999999999</v>
      </c>
      <c r="D20" s="91" t="s">
        <v>99</v>
      </c>
      <c r="H20" s="37"/>
      <c r="I20" s="37"/>
    </row>
    <row r="21" spans="1:9" s="27" customFormat="1" ht="24" customHeight="1">
      <c r="A21" s="92" t="s">
        <v>36</v>
      </c>
      <c r="B21" s="19">
        <v>77.2</v>
      </c>
      <c r="C21" s="19">
        <v>66.900000000000006</v>
      </c>
      <c r="D21" s="91" t="s">
        <v>100</v>
      </c>
      <c r="H21" s="37"/>
      <c r="I21" s="37"/>
    </row>
    <row r="22" spans="1:9" s="27" customFormat="1" ht="15" customHeight="1">
      <c r="A22" s="92" t="s">
        <v>9</v>
      </c>
      <c r="B22" s="19">
        <v>707.1</v>
      </c>
      <c r="C22" s="19">
        <v>651</v>
      </c>
      <c r="D22" s="91" t="s">
        <v>10</v>
      </c>
      <c r="H22" s="37"/>
      <c r="I22" s="37"/>
    </row>
    <row r="23" spans="1:9" s="27" customFormat="1" ht="15" customHeight="1">
      <c r="A23" s="92" t="s">
        <v>37</v>
      </c>
      <c r="B23" s="19">
        <v>277.89999999999998</v>
      </c>
      <c r="C23" s="19">
        <v>266.39999999999998</v>
      </c>
      <c r="D23" s="91" t="s">
        <v>11</v>
      </c>
      <c r="H23" s="37"/>
      <c r="I23" s="37"/>
    </row>
    <row r="24" spans="1:9" s="27" customFormat="1" ht="15" customHeight="1">
      <c r="A24" s="92" t="s">
        <v>38</v>
      </c>
      <c r="B24" s="19">
        <v>29.6</v>
      </c>
      <c r="C24" s="19">
        <v>31.9</v>
      </c>
      <c r="D24" s="91" t="s">
        <v>28</v>
      </c>
      <c r="H24" s="37"/>
      <c r="I24" s="37"/>
    </row>
    <row r="25" spans="1:9" s="27" customFormat="1" ht="15" customHeight="1">
      <c r="A25" s="92" t="s">
        <v>39</v>
      </c>
      <c r="B25" s="19">
        <v>94.6</v>
      </c>
      <c r="C25" s="19">
        <v>123.30000000000001</v>
      </c>
      <c r="D25" s="91" t="s">
        <v>101</v>
      </c>
      <c r="H25" s="37"/>
      <c r="I25" s="37"/>
    </row>
    <row r="26" spans="1:9" s="27" customFormat="1" ht="15" customHeight="1">
      <c r="A26" s="95" t="s">
        <v>106</v>
      </c>
      <c r="B26" s="42">
        <v>1048.2</v>
      </c>
      <c r="C26" s="42">
        <v>1034.8000000000002</v>
      </c>
      <c r="D26" s="93" t="s">
        <v>13</v>
      </c>
      <c r="H26" s="37"/>
      <c r="I26" s="37"/>
    </row>
    <row r="27" spans="1:9" s="27" customFormat="1" ht="15" customHeight="1">
      <c r="A27" s="95" t="s">
        <v>111</v>
      </c>
      <c r="B27" s="42">
        <v>6</v>
      </c>
      <c r="C27" s="42">
        <v>5.7</v>
      </c>
      <c r="D27" s="93" t="s">
        <v>14</v>
      </c>
      <c r="H27" s="37"/>
      <c r="I27" s="37"/>
    </row>
    <row r="28" spans="1:9" s="27" customFormat="1" ht="15" customHeight="1">
      <c r="A28" s="92" t="s">
        <v>15</v>
      </c>
      <c r="B28" s="19">
        <v>-278.5</v>
      </c>
      <c r="C28" s="19">
        <v>-281.3</v>
      </c>
      <c r="D28" s="91" t="s">
        <v>16</v>
      </c>
      <c r="H28" s="37"/>
      <c r="I28" s="37"/>
    </row>
    <row r="29" spans="1:9" s="27" customFormat="1" ht="15" customHeight="1">
      <c r="A29" s="92" t="s">
        <v>17</v>
      </c>
      <c r="B29" s="19">
        <v>810.2</v>
      </c>
      <c r="C29" s="19">
        <v>739.5</v>
      </c>
      <c r="D29" s="91" t="s">
        <v>18</v>
      </c>
      <c r="H29" s="37"/>
      <c r="I29" s="37"/>
    </row>
    <row r="30" spans="1:9" s="27" customFormat="1" ht="15" customHeight="1">
      <c r="A30" s="92" t="s">
        <v>19</v>
      </c>
      <c r="B30" s="19">
        <v>1191.5999999999999</v>
      </c>
      <c r="C30" s="19">
        <v>1133.8</v>
      </c>
      <c r="D30" s="94" t="s">
        <v>20</v>
      </c>
      <c r="H30" s="37"/>
      <c r="I30" s="37"/>
    </row>
    <row r="31" spans="1:9" s="27" customFormat="1" ht="15" customHeight="1">
      <c r="A31" s="97" t="s">
        <v>21</v>
      </c>
      <c r="B31" s="43">
        <v>9874.0999999999985</v>
      </c>
      <c r="C31" s="43">
        <v>9538.9000000000015</v>
      </c>
      <c r="D31" s="96" t="s">
        <v>22</v>
      </c>
      <c r="E31" s="155"/>
      <c r="H31" s="37"/>
      <c r="I31" s="37"/>
    </row>
    <row r="32" spans="1:9" ht="38.25" customHeight="1">
      <c r="A32" s="251" t="s">
        <v>136</v>
      </c>
      <c r="B32" s="251"/>
      <c r="C32" s="259" t="s">
        <v>127</v>
      </c>
      <c r="D32" s="259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H31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8" s="15" customFormat="1" ht="19.5" customHeight="1">
      <c r="A1" s="249" t="s">
        <v>194</v>
      </c>
      <c r="B1" s="249"/>
      <c r="C1" s="249"/>
      <c r="D1" s="249"/>
    </row>
    <row r="2" spans="1:8" s="15" customFormat="1" ht="35.25" customHeight="1">
      <c r="A2" s="250" t="s">
        <v>193</v>
      </c>
      <c r="B2" s="250"/>
      <c r="C2" s="250"/>
      <c r="D2" s="250"/>
    </row>
    <row r="3" spans="1:8" ht="5.0999999999999996" customHeight="1">
      <c r="A3" s="10"/>
      <c r="B3" s="10"/>
      <c r="C3" s="10"/>
      <c r="D3" s="10"/>
    </row>
    <row r="4" spans="1:8" ht="17.25" customHeight="1">
      <c r="A4" s="147" t="s">
        <v>118</v>
      </c>
      <c r="B4" s="4"/>
      <c r="C4" s="4"/>
      <c r="D4" s="5" t="s">
        <v>23</v>
      </c>
    </row>
    <row r="5" spans="1:8" ht="16.5" customHeight="1">
      <c r="A5" s="139" t="s">
        <v>0</v>
      </c>
      <c r="B5" s="115">
        <v>2016</v>
      </c>
      <c r="C5" s="31">
        <v>2015</v>
      </c>
      <c r="D5" s="140" t="s">
        <v>1</v>
      </c>
    </row>
    <row r="6" spans="1:8" s="27" customFormat="1" ht="15" customHeight="1">
      <c r="A6" s="2" t="s">
        <v>108</v>
      </c>
      <c r="B6" s="42">
        <v>132</v>
      </c>
      <c r="C6" s="42">
        <v>142.1</v>
      </c>
      <c r="D6" s="93" t="s">
        <v>24</v>
      </c>
      <c r="G6" s="37"/>
      <c r="H6" s="37"/>
    </row>
    <row r="7" spans="1:8" s="27" customFormat="1" ht="24.95" customHeight="1">
      <c r="A7" s="95" t="s">
        <v>109</v>
      </c>
      <c r="B7" s="42">
        <v>355.69999999999993</v>
      </c>
      <c r="C7" s="42">
        <v>317.60000000000002</v>
      </c>
      <c r="D7" s="93" t="s">
        <v>2</v>
      </c>
      <c r="G7" s="37"/>
      <c r="H7" s="37"/>
    </row>
    <row r="8" spans="1:8" s="27" customFormat="1" ht="15" customHeight="1">
      <c r="A8" s="92" t="s">
        <v>110</v>
      </c>
      <c r="B8" s="19">
        <v>4.6999999999999993</v>
      </c>
      <c r="C8" s="19">
        <v>4.2000000000000011</v>
      </c>
      <c r="D8" s="91" t="s">
        <v>3</v>
      </c>
      <c r="G8" s="37"/>
      <c r="H8" s="37"/>
    </row>
    <row r="9" spans="1:8" s="27" customFormat="1" ht="15" customHeight="1">
      <c r="A9" s="92" t="s">
        <v>4</v>
      </c>
      <c r="B9" s="19">
        <v>282.29999999999995</v>
      </c>
      <c r="C9" s="19">
        <v>253.40000000000003</v>
      </c>
      <c r="D9" s="91" t="s">
        <v>25</v>
      </c>
      <c r="G9" s="37"/>
      <c r="H9" s="37"/>
    </row>
    <row r="10" spans="1:8" s="27" customFormat="1" ht="24.95" customHeight="1">
      <c r="A10" s="92" t="s">
        <v>105</v>
      </c>
      <c r="B10" s="19">
        <v>61.800000000000011</v>
      </c>
      <c r="C10" s="19">
        <v>53.700000000000017</v>
      </c>
      <c r="D10" s="91" t="s">
        <v>87</v>
      </c>
      <c r="G10" s="37"/>
      <c r="H10" s="37"/>
    </row>
    <row r="11" spans="1:8" s="27" customFormat="1" ht="27" customHeight="1">
      <c r="A11" s="92" t="s">
        <v>29</v>
      </c>
      <c r="B11" s="19">
        <v>6.8999999999999995</v>
      </c>
      <c r="C11" s="19">
        <v>6.3000000000000007</v>
      </c>
      <c r="D11" s="91" t="s">
        <v>102</v>
      </c>
      <c r="G11" s="37"/>
      <c r="H11" s="37"/>
    </row>
    <row r="12" spans="1:8" s="27" customFormat="1" ht="15" customHeight="1">
      <c r="A12" s="95" t="s">
        <v>5</v>
      </c>
      <c r="B12" s="42">
        <v>231.19999999999993</v>
      </c>
      <c r="C12" s="42">
        <v>144.09999999999997</v>
      </c>
      <c r="D12" s="93" t="s">
        <v>6</v>
      </c>
      <c r="G12" s="37"/>
      <c r="H12" s="37"/>
    </row>
    <row r="13" spans="1:8" s="27" customFormat="1" ht="24.75" customHeight="1">
      <c r="A13" s="95" t="s">
        <v>107</v>
      </c>
      <c r="B13" s="42">
        <v>633.79999999999995</v>
      </c>
      <c r="C13" s="42">
        <v>628.5</v>
      </c>
      <c r="D13" s="93" t="s">
        <v>122</v>
      </c>
      <c r="G13" s="37"/>
      <c r="H13" s="37"/>
    </row>
    <row r="14" spans="1:8" s="27" customFormat="1" ht="15" customHeight="1">
      <c r="A14" s="95" t="s">
        <v>112</v>
      </c>
      <c r="B14" s="42">
        <v>44.300000000000004</v>
      </c>
      <c r="C14" s="42">
        <v>41.8</v>
      </c>
      <c r="D14" s="93" t="s">
        <v>26</v>
      </c>
      <c r="G14" s="37"/>
      <c r="H14" s="37"/>
    </row>
    <row r="15" spans="1:8" s="27" customFormat="1" ht="15" customHeight="1">
      <c r="A15" s="95" t="s">
        <v>31</v>
      </c>
      <c r="B15" s="42">
        <v>52.1</v>
      </c>
      <c r="C15" s="42">
        <v>50.2</v>
      </c>
      <c r="D15" s="93" t="s">
        <v>96</v>
      </c>
      <c r="G15" s="37"/>
      <c r="H15" s="37"/>
    </row>
    <row r="16" spans="1:8" s="27" customFormat="1" ht="15" customHeight="1">
      <c r="A16" s="95" t="s">
        <v>32</v>
      </c>
      <c r="B16" s="42">
        <v>15.5</v>
      </c>
      <c r="C16" s="42">
        <v>14.7</v>
      </c>
      <c r="D16" s="93" t="s">
        <v>27</v>
      </c>
      <c r="G16" s="37"/>
      <c r="H16" s="37"/>
    </row>
    <row r="17" spans="1:8" s="27" customFormat="1" ht="15" customHeight="1">
      <c r="A17" s="95" t="s">
        <v>7</v>
      </c>
      <c r="B17" s="42">
        <v>820.1</v>
      </c>
      <c r="C17" s="42">
        <v>767.59999999999991</v>
      </c>
      <c r="D17" s="93" t="s">
        <v>8</v>
      </c>
      <c r="G17" s="37"/>
      <c r="H17" s="37"/>
    </row>
    <row r="18" spans="1:8" s="27" customFormat="1" ht="27.75" customHeight="1">
      <c r="A18" s="92" t="s">
        <v>33</v>
      </c>
      <c r="B18" s="19">
        <v>41.999999999999993</v>
      </c>
      <c r="C18" s="19">
        <v>36.000000000000007</v>
      </c>
      <c r="D18" s="91" t="s">
        <v>97</v>
      </c>
      <c r="G18" s="37"/>
      <c r="H18" s="37"/>
    </row>
    <row r="19" spans="1:8" s="27" customFormat="1" ht="15" customHeight="1">
      <c r="A19" s="92" t="s">
        <v>34</v>
      </c>
      <c r="B19" s="19">
        <v>186</v>
      </c>
      <c r="C19" s="19">
        <v>182.3</v>
      </c>
      <c r="D19" s="91" t="s">
        <v>98</v>
      </c>
      <c r="G19" s="37"/>
      <c r="H19" s="37"/>
    </row>
    <row r="20" spans="1:8" s="27" customFormat="1" ht="24.75" customHeight="1">
      <c r="A20" s="92" t="s">
        <v>35</v>
      </c>
      <c r="B20" s="19">
        <v>17.2</v>
      </c>
      <c r="C20" s="19">
        <v>16.7</v>
      </c>
      <c r="D20" s="91" t="s">
        <v>99</v>
      </c>
      <c r="G20" s="37"/>
      <c r="H20" s="37"/>
    </row>
    <row r="21" spans="1:8" s="27" customFormat="1" ht="24" customHeight="1">
      <c r="A21" s="92" t="s">
        <v>36</v>
      </c>
      <c r="B21" s="19">
        <v>8.6</v>
      </c>
      <c r="C21" s="19">
        <v>8.3000000000000007</v>
      </c>
      <c r="D21" s="91" t="s">
        <v>100</v>
      </c>
      <c r="G21" s="37"/>
      <c r="H21" s="37"/>
    </row>
    <row r="22" spans="1:8" s="27" customFormat="1" ht="15" customHeight="1">
      <c r="A22" s="92" t="s">
        <v>9</v>
      </c>
      <c r="B22" s="19">
        <v>333.6</v>
      </c>
      <c r="C22" s="19">
        <v>316.10000000000002</v>
      </c>
      <c r="D22" s="91" t="s">
        <v>10</v>
      </c>
      <c r="G22" s="37"/>
      <c r="H22" s="37"/>
    </row>
    <row r="23" spans="1:8" s="27" customFormat="1" ht="15" customHeight="1">
      <c r="A23" s="92" t="s">
        <v>37</v>
      </c>
      <c r="B23" s="19">
        <v>148.10000000000002</v>
      </c>
      <c r="C23" s="19">
        <v>137.6</v>
      </c>
      <c r="D23" s="91" t="s">
        <v>11</v>
      </c>
      <c r="G23" s="37"/>
      <c r="H23" s="37"/>
    </row>
    <row r="24" spans="1:8" s="27" customFormat="1" ht="15" customHeight="1">
      <c r="A24" s="92" t="s">
        <v>38</v>
      </c>
      <c r="B24" s="19">
        <v>11.3</v>
      </c>
      <c r="C24" s="19">
        <v>10.799999999999999</v>
      </c>
      <c r="D24" s="91" t="s">
        <v>28</v>
      </c>
      <c r="G24" s="37"/>
      <c r="H24" s="37"/>
    </row>
    <row r="25" spans="1:8" s="27" customFormat="1" ht="15" customHeight="1">
      <c r="A25" s="92" t="s">
        <v>39</v>
      </c>
      <c r="B25" s="19">
        <v>73.3</v>
      </c>
      <c r="C25" s="19">
        <v>59.800000000000004</v>
      </c>
      <c r="D25" s="91" t="s">
        <v>101</v>
      </c>
      <c r="G25" s="37"/>
      <c r="H25" s="37"/>
    </row>
    <row r="26" spans="1:8" s="27" customFormat="1" ht="15" customHeight="1">
      <c r="A26" s="95" t="s">
        <v>106</v>
      </c>
      <c r="B26" s="42">
        <v>979.6</v>
      </c>
      <c r="C26" s="42">
        <v>906</v>
      </c>
      <c r="D26" s="93" t="s">
        <v>13</v>
      </c>
      <c r="G26" s="37"/>
      <c r="H26" s="37"/>
    </row>
    <row r="27" spans="1:8" s="27" customFormat="1" ht="15" customHeight="1">
      <c r="A27" s="95" t="s">
        <v>111</v>
      </c>
      <c r="B27" s="42">
        <v>1.7</v>
      </c>
      <c r="C27" s="42">
        <v>1.5</v>
      </c>
      <c r="D27" s="93" t="s">
        <v>14</v>
      </c>
      <c r="G27" s="37"/>
      <c r="H27" s="37"/>
    </row>
    <row r="28" spans="1:8" s="27" customFormat="1" ht="15" customHeight="1">
      <c r="A28" s="92" t="s">
        <v>15</v>
      </c>
      <c r="B28" s="19">
        <v>-32.5</v>
      </c>
      <c r="C28" s="19">
        <v>-30.3</v>
      </c>
      <c r="D28" s="91" t="s">
        <v>16</v>
      </c>
      <c r="G28" s="37"/>
      <c r="H28" s="37"/>
    </row>
    <row r="29" spans="1:8" s="27" customFormat="1" ht="15" customHeight="1">
      <c r="A29" s="92" t="s">
        <v>17</v>
      </c>
      <c r="B29" s="19">
        <v>44</v>
      </c>
      <c r="C29" s="19">
        <v>40.9</v>
      </c>
      <c r="D29" s="91" t="s">
        <v>18</v>
      </c>
      <c r="G29" s="37"/>
      <c r="H29" s="37"/>
    </row>
    <row r="30" spans="1:8" s="27" customFormat="1" ht="15" customHeight="1">
      <c r="A30" s="92" t="s">
        <v>19</v>
      </c>
      <c r="B30" s="19">
        <v>118.1</v>
      </c>
      <c r="C30" s="19">
        <v>109.4</v>
      </c>
      <c r="D30" s="94" t="s">
        <v>20</v>
      </c>
      <c r="G30" s="37"/>
      <c r="H30" s="37"/>
    </row>
    <row r="31" spans="1:8" s="27" customFormat="1" ht="15" customHeight="1">
      <c r="A31" s="97" t="s">
        <v>21</v>
      </c>
      <c r="B31" s="43">
        <v>3395.6000000000004</v>
      </c>
      <c r="C31" s="43">
        <v>3134.1</v>
      </c>
      <c r="D31" s="96" t="s">
        <v>22</v>
      </c>
      <c r="E31" s="155"/>
      <c r="G31" s="37"/>
      <c r="H31" s="37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E26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5" s="15" customFormat="1" ht="22.5" customHeight="1">
      <c r="A1" s="249" t="s">
        <v>201</v>
      </c>
      <c r="B1" s="249"/>
      <c r="C1" s="249"/>
      <c r="D1" s="249"/>
    </row>
    <row r="2" spans="1:5" s="15" customFormat="1" ht="30" customHeight="1">
      <c r="A2" s="250" t="s">
        <v>200</v>
      </c>
      <c r="B2" s="250"/>
      <c r="C2" s="250"/>
      <c r="D2" s="250"/>
    </row>
    <row r="3" spans="1:5" ht="5.0999999999999996" customHeight="1">
      <c r="A3" s="10"/>
      <c r="B3" s="10"/>
      <c r="C3" s="10"/>
      <c r="D3" s="10"/>
    </row>
    <row r="4" spans="1:5" ht="17.25" customHeight="1">
      <c r="A4" s="147" t="s">
        <v>118</v>
      </c>
      <c r="B4" s="4"/>
      <c r="C4" s="4"/>
      <c r="D4" s="5" t="s">
        <v>23</v>
      </c>
    </row>
    <row r="5" spans="1:5" ht="16.5" customHeight="1">
      <c r="A5" s="141" t="s">
        <v>41</v>
      </c>
      <c r="B5" s="151">
        <v>2016</v>
      </c>
      <c r="C5" s="70">
        <v>2015</v>
      </c>
      <c r="D5" s="140" t="s">
        <v>40</v>
      </c>
    </row>
    <row r="6" spans="1:5" s="27" customFormat="1" ht="15" customHeight="1">
      <c r="A6" s="100" t="s">
        <v>113</v>
      </c>
      <c r="B6" s="150">
        <v>15680.7</v>
      </c>
      <c r="C6" s="158">
        <v>15234.6</v>
      </c>
      <c r="D6" s="157" t="s">
        <v>42</v>
      </c>
      <c r="E6" s="37"/>
    </row>
    <row r="7" spans="1:5" s="27" customFormat="1" ht="15" customHeight="1">
      <c r="A7" s="76" t="s">
        <v>114</v>
      </c>
      <c r="B7" s="67">
        <v>11589</v>
      </c>
      <c r="C7" s="113">
        <v>11197.4</v>
      </c>
      <c r="D7" s="89" t="s">
        <v>43</v>
      </c>
    </row>
    <row r="8" spans="1:5" s="27" customFormat="1" ht="15" customHeight="1">
      <c r="A8" s="76" t="s">
        <v>115</v>
      </c>
      <c r="B8" s="67">
        <v>3490.8</v>
      </c>
      <c r="C8" s="113">
        <v>3429.5</v>
      </c>
      <c r="D8" s="89" t="s">
        <v>44</v>
      </c>
    </row>
    <row r="9" spans="1:5" s="27" customFormat="1" ht="38.25" customHeight="1">
      <c r="A9" s="76" t="s">
        <v>199</v>
      </c>
      <c r="B9" s="67">
        <v>600.9</v>
      </c>
      <c r="C9" s="113">
        <v>607.70000000000005</v>
      </c>
      <c r="D9" s="89" t="s">
        <v>45</v>
      </c>
    </row>
    <row r="10" spans="1:5" s="27" customFormat="1" ht="15" customHeight="1">
      <c r="A10" s="100" t="s">
        <v>198</v>
      </c>
      <c r="B10" s="68">
        <v>2806.9</v>
      </c>
      <c r="C10" s="112">
        <v>2677.4</v>
      </c>
      <c r="D10" s="88" t="s">
        <v>46</v>
      </c>
      <c r="E10" s="155"/>
    </row>
    <row r="11" spans="1:5" s="27" customFormat="1" ht="15" customHeight="1">
      <c r="A11" s="76" t="s">
        <v>197</v>
      </c>
      <c r="B11" s="67">
        <v>2966.8</v>
      </c>
      <c r="C11" s="113">
        <v>2994.8</v>
      </c>
      <c r="D11" s="89" t="s">
        <v>47</v>
      </c>
    </row>
    <row r="12" spans="1:5" s="27" customFormat="1" ht="15" customHeight="1">
      <c r="A12" s="76" t="s">
        <v>57</v>
      </c>
      <c r="B12" s="67">
        <v>2381.3000000000002</v>
      </c>
      <c r="C12" s="113">
        <v>2421.3000000000002</v>
      </c>
      <c r="D12" s="90" t="s">
        <v>65</v>
      </c>
    </row>
    <row r="13" spans="1:5" s="27" customFormat="1" ht="15" customHeight="1">
      <c r="A13" s="76" t="s">
        <v>58</v>
      </c>
      <c r="B13" s="67">
        <v>585.5</v>
      </c>
      <c r="C13" s="113">
        <v>573.5</v>
      </c>
      <c r="D13" s="90" t="s">
        <v>66</v>
      </c>
    </row>
    <row r="14" spans="1:5" s="27" customFormat="1" ht="15" customHeight="1">
      <c r="A14" s="76" t="s">
        <v>117</v>
      </c>
      <c r="B14" s="67">
        <v>-159.89999999999998</v>
      </c>
      <c r="C14" s="113">
        <v>-317.39999999999998</v>
      </c>
      <c r="D14" s="89" t="s">
        <v>48</v>
      </c>
    </row>
    <row r="15" spans="1:5" s="27" customFormat="1" ht="15" customHeight="1">
      <c r="A15" s="76" t="s">
        <v>196</v>
      </c>
      <c r="B15" s="67">
        <v>0</v>
      </c>
      <c r="C15" s="113">
        <v>0</v>
      </c>
      <c r="D15" s="89" t="s">
        <v>49</v>
      </c>
    </row>
    <row r="16" spans="1:5" s="27" customFormat="1" ht="15" customHeight="1">
      <c r="A16" s="100" t="s">
        <v>195</v>
      </c>
      <c r="B16" s="68">
        <v>-5170.6000000000004</v>
      </c>
      <c r="C16" s="112">
        <v>-5199.5</v>
      </c>
      <c r="D16" s="88" t="s">
        <v>50</v>
      </c>
      <c r="E16" s="155"/>
    </row>
    <row r="17" spans="1:5" s="27" customFormat="1" ht="15" customHeight="1">
      <c r="A17" s="76" t="s">
        <v>61</v>
      </c>
      <c r="B17" s="67">
        <v>2383.1</v>
      </c>
      <c r="C17" s="113">
        <v>2338.1</v>
      </c>
      <c r="D17" s="89" t="s">
        <v>51</v>
      </c>
      <c r="E17" s="155"/>
    </row>
    <row r="18" spans="1:5" s="27" customFormat="1" ht="15" customHeight="1">
      <c r="A18" s="76" t="s">
        <v>62</v>
      </c>
      <c r="B18" s="67">
        <v>2078.1</v>
      </c>
      <c r="C18" s="113">
        <v>2012.4</v>
      </c>
      <c r="D18" s="90" t="s">
        <v>67</v>
      </c>
    </row>
    <row r="19" spans="1:5" s="27" customFormat="1" ht="15" customHeight="1">
      <c r="A19" s="76" t="s">
        <v>63</v>
      </c>
      <c r="B19" s="67">
        <v>305</v>
      </c>
      <c r="C19" s="113">
        <v>325.7</v>
      </c>
      <c r="D19" s="90" t="s">
        <v>68</v>
      </c>
    </row>
    <row r="20" spans="1:5" s="27" customFormat="1" ht="15" customHeight="1">
      <c r="A20" s="76" t="s">
        <v>64</v>
      </c>
      <c r="B20" s="67">
        <v>7553.7000000000007</v>
      </c>
      <c r="C20" s="113">
        <v>7537.6</v>
      </c>
      <c r="D20" s="89" t="s">
        <v>52</v>
      </c>
      <c r="E20" s="155"/>
    </row>
    <row r="21" spans="1:5" s="27" customFormat="1" ht="15" customHeight="1">
      <c r="A21" s="76" t="s">
        <v>62</v>
      </c>
      <c r="B21" s="67">
        <v>6906</v>
      </c>
      <c r="C21" s="113">
        <v>6855.9000000000005</v>
      </c>
      <c r="D21" s="90" t="s">
        <v>67</v>
      </c>
    </row>
    <row r="22" spans="1:5" s="27" customFormat="1" ht="15" customHeight="1">
      <c r="A22" s="76" t="s">
        <v>63</v>
      </c>
      <c r="B22" s="67">
        <v>647.70000000000005</v>
      </c>
      <c r="C22" s="113">
        <v>681.7</v>
      </c>
      <c r="D22" s="90" t="s">
        <v>68</v>
      </c>
    </row>
    <row r="23" spans="1:5" s="27" customFormat="1" ht="15" customHeight="1">
      <c r="A23" s="76" t="s">
        <v>125</v>
      </c>
      <c r="B23" s="63">
        <v>-47.3</v>
      </c>
      <c r="C23" s="114">
        <v>-39.5</v>
      </c>
      <c r="D23" s="72" t="s">
        <v>126</v>
      </c>
    </row>
    <row r="24" spans="1:5" s="27" customFormat="1" ht="15" customHeight="1">
      <c r="A24" s="156" t="s">
        <v>21</v>
      </c>
      <c r="B24" s="73">
        <v>13269.7</v>
      </c>
      <c r="C24" s="73">
        <v>12673.000000000002</v>
      </c>
      <c r="D24" s="107" t="s">
        <v>22</v>
      </c>
      <c r="E24" s="155"/>
    </row>
    <row r="25" spans="1:5" ht="34.5" customHeight="1">
      <c r="A25" s="251" t="s">
        <v>136</v>
      </c>
      <c r="B25" s="251"/>
      <c r="C25" s="259" t="s">
        <v>127</v>
      </c>
      <c r="D25" s="259"/>
    </row>
    <row r="26" spans="1:5">
      <c r="A26" s="13"/>
      <c r="D26" s="11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5" customFormat="1" ht="24" customHeight="1">
      <c r="A1" s="249" t="s">
        <v>203</v>
      </c>
      <c r="B1" s="249"/>
      <c r="C1" s="249"/>
      <c r="D1" s="249"/>
    </row>
    <row r="2" spans="1:4" s="15" customFormat="1" ht="30" customHeight="1">
      <c r="A2" s="250" t="s">
        <v>202</v>
      </c>
      <c r="B2" s="250"/>
      <c r="C2" s="250"/>
      <c r="D2" s="250"/>
    </row>
    <row r="3" spans="1:4" ht="5.0999999999999996" customHeight="1">
      <c r="A3" s="10"/>
      <c r="B3" s="10"/>
      <c r="C3" s="10"/>
      <c r="D3" s="10"/>
    </row>
    <row r="4" spans="1:4" ht="17.25" customHeight="1">
      <c r="A4" s="147" t="s">
        <v>118</v>
      </c>
      <c r="B4" s="4"/>
      <c r="C4" s="4"/>
      <c r="D4" s="5" t="s">
        <v>23</v>
      </c>
    </row>
    <row r="5" spans="1:4" ht="16.5" customHeight="1">
      <c r="A5" s="141" t="s">
        <v>41</v>
      </c>
      <c r="B5" s="151">
        <v>2016</v>
      </c>
      <c r="C5" s="70">
        <v>2015</v>
      </c>
      <c r="D5" s="140" t="s">
        <v>40</v>
      </c>
    </row>
    <row r="6" spans="1:4" s="27" customFormat="1" ht="15" customHeight="1">
      <c r="A6" s="100" t="s">
        <v>113</v>
      </c>
      <c r="B6" s="150">
        <v>11651.9</v>
      </c>
      <c r="C6" s="116">
        <v>11237.1</v>
      </c>
      <c r="D6" s="157" t="s">
        <v>42</v>
      </c>
    </row>
    <row r="7" spans="1:4" s="27" customFormat="1" ht="15" customHeight="1">
      <c r="A7" s="76" t="s">
        <v>114</v>
      </c>
      <c r="B7" s="67">
        <v>9281.5</v>
      </c>
      <c r="C7" s="117">
        <v>8869.9</v>
      </c>
      <c r="D7" s="89" t="s">
        <v>43</v>
      </c>
    </row>
    <row r="8" spans="1:4" s="27" customFormat="1" ht="15" customHeight="1">
      <c r="A8" s="76" t="s">
        <v>115</v>
      </c>
      <c r="B8" s="67">
        <v>2153.4</v>
      </c>
      <c r="C8" s="117">
        <v>2129.3000000000002</v>
      </c>
      <c r="D8" s="89" t="s">
        <v>44</v>
      </c>
    </row>
    <row r="9" spans="1:4" s="27" customFormat="1" ht="35.25" customHeight="1">
      <c r="A9" s="76" t="s">
        <v>199</v>
      </c>
      <c r="B9" s="67">
        <v>217</v>
      </c>
      <c r="C9" s="117">
        <v>237.9</v>
      </c>
      <c r="D9" s="89" t="s">
        <v>45</v>
      </c>
    </row>
    <row r="10" spans="1:4" s="27" customFormat="1" ht="15" customHeight="1">
      <c r="A10" s="100" t="s">
        <v>198</v>
      </c>
      <c r="B10" s="68">
        <v>2520.6</v>
      </c>
      <c r="C10" s="118">
        <v>2652.3</v>
      </c>
      <c r="D10" s="88" t="s">
        <v>46</v>
      </c>
    </row>
    <row r="11" spans="1:4" s="27" customFormat="1" ht="15" customHeight="1">
      <c r="A11" s="76" t="s">
        <v>197</v>
      </c>
      <c r="B11" s="67">
        <v>2328.6</v>
      </c>
      <c r="C11" s="117">
        <v>2460.9</v>
      </c>
      <c r="D11" s="89" t="s">
        <v>47</v>
      </c>
    </row>
    <row r="12" spans="1:4" s="27" customFormat="1" ht="15" customHeight="1">
      <c r="A12" s="76" t="s">
        <v>57</v>
      </c>
      <c r="B12" s="67">
        <v>1756.6</v>
      </c>
      <c r="C12" s="117">
        <v>1901.2</v>
      </c>
      <c r="D12" s="90" t="s">
        <v>65</v>
      </c>
    </row>
    <row r="13" spans="1:4" s="27" customFormat="1" ht="15" customHeight="1">
      <c r="A13" s="76" t="s">
        <v>58</v>
      </c>
      <c r="B13" s="67">
        <v>572</v>
      </c>
      <c r="C13" s="117">
        <v>559.70000000000005</v>
      </c>
      <c r="D13" s="90" t="s">
        <v>66</v>
      </c>
    </row>
    <row r="14" spans="1:4" s="27" customFormat="1" ht="15" customHeight="1">
      <c r="A14" s="76" t="s">
        <v>117</v>
      </c>
      <c r="B14" s="67">
        <v>192</v>
      </c>
      <c r="C14" s="117">
        <v>191.4</v>
      </c>
      <c r="D14" s="89" t="s">
        <v>48</v>
      </c>
    </row>
    <row r="15" spans="1:4" s="27" customFormat="1" ht="15" customHeight="1">
      <c r="A15" s="76" t="s">
        <v>196</v>
      </c>
      <c r="B15" s="67">
        <v>0</v>
      </c>
      <c r="C15" s="117">
        <v>0</v>
      </c>
      <c r="D15" s="89" t="s">
        <v>49</v>
      </c>
    </row>
    <row r="16" spans="1:4" s="27" customFormat="1" ht="15" customHeight="1">
      <c r="A16" s="100" t="s">
        <v>195</v>
      </c>
      <c r="B16" s="68">
        <v>-4322.6000000000004</v>
      </c>
      <c r="C16" s="118">
        <v>-4371.8999999999996</v>
      </c>
      <c r="D16" s="88" t="s">
        <v>50</v>
      </c>
    </row>
    <row r="17" spans="1:4" s="27" customFormat="1" ht="15" customHeight="1">
      <c r="A17" s="76" t="s">
        <v>61</v>
      </c>
      <c r="B17" s="67">
        <v>2270.5</v>
      </c>
      <c r="C17" s="117">
        <v>2231.4</v>
      </c>
      <c r="D17" s="89" t="s">
        <v>51</v>
      </c>
    </row>
    <row r="18" spans="1:4" s="27" customFormat="1" ht="15" customHeight="1">
      <c r="A18" s="76" t="s">
        <v>62</v>
      </c>
      <c r="B18" s="67">
        <v>2033.3</v>
      </c>
      <c r="C18" s="117">
        <v>1964.7</v>
      </c>
      <c r="D18" s="90" t="s">
        <v>67</v>
      </c>
    </row>
    <row r="19" spans="1:4" s="27" customFormat="1" ht="15" customHeight="1">
      <c r="A19" s="76" t="s">
        <v>63</v>
      </c>
      <c r="B19" s="67">
        <v>237.2</v>
      </c>
      <c r="C19" s="117">
        <v>266.7</v>
      </c>
      <c r="D19" s="90" t="s">
        <v>68</v>
      </c>
    </row>
    <row r="20" spans="1:4" s="27" customFormat="1" ht="15" customHeight="1">
      <c r="A20" s="76" t="s">
        <v>64</v>
      </c>
      <c r="B20" s="67">
        <v>6593.1</v>
      </c>
      <c r="C20" s="117">
        <v>6603.3</v>
      </c>
      <c r="D20" s="89" t="s">
        <v>52</v>
      </c>
    </row>
    <row r="21" spans="1:4" s="27" customFormat="1" ht="15" customHeight="1">
      <c r="A21" s="76" t="s">
        <v>62</v>
      </c>
      <c r="B21" s="67">
        <v>6055.6</v>
      </c>
      <c r="C21" s="117">
        <v>6040.3</v>
      </c>
      <c r="D21" s="90" t="s">
        <v>67</v>
      </c>
    </row>
    <row r="22" spans="1:4" s="27" customFormat="1" ht="15" customHeight="1">
      <c r="A22" s="76" t="s">
        <v>63</v>
      </c>
      <c r="B22" s="67">
        <v>537.5</v>
      </c>
      <c r="C22" s="117">
        <v>563</v>
      </c>
      <c r="D22" s="90" t="s">
        <v>68</v>
      </c>
    </row>
    <row r="23" spans="1:4" s="27" customFormat="1" ht="15" customHeight="1">
      <c r="A23" s="76" t="s">
        <v>125</v>
      </c>
      <c r="B23" s="63">
        <v>24.2</v>
      </c>
      <c r="C23" s="119">
        <v>21.4</v>
      </c>
      <c r="D23" s="72" t="s">
        <v>126</v>
      </c>
    </row>
    <row r="24" spans="1:4" s="27" customFormat="1" ht="15" customHeight="1">
      <c r="A24" s="97" t="s">
        <v>21</v>
      </c>
      <c r="B24" s="73">
        <v>9874.1</v>
      </c>
      <c r="C24" s="59">
        <v>9538.9</v>
      </c>
      <c r="D24" s="107" t="s">
        <v>22</v>
      </c>
    </row>
    <row r="25" spans="1:4" ht="34.5" customHeight="1">
      <c r="A25" s="251" t="s">
        <v>136</v>
      </c>
      <c r="B25" s="251"/>
      <c r="C25" s="259" t="s">
        <v>127</v>
      </c>
      <c r="D25" s="259"/>
    </row>
    <row r="26" spans="1:4">
      <c r="A26" s="13"/>
      <c r="B26" s="18"/>
      <c r="C26" s="18"/>
      <c r="D26" s="11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 xml:space="preserve">&amp;L&amp;"+,Regular"&amp;7PCBS: National Accounts at Current and Constant Prices 2016&amp;R&amp;"Simplified Arabic,Regular"&amp;1&amp;K00+000ء&amp;7&amp;K01+000PCBS: الحسابات القومية بالأسعار الجارية والثابتة 2016 </oddHeader>
    <oddFooter>&amp;C&amp;9 75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9" s="15" customFormat="1" ht="21" customHeight="1">
      <c r="A1" s="249" t="s">
        <v>205</v>
      </c>
      <c r="B1" s="249"/>
      <c r="C1" s="249"/>
      <c r="D1" s="249"/>
    </row>
    <row r="2" spans="1:9" s="15" customFormat="1" ht="30" customHeight="1">
      <c r="A2" s="250" t="s">
        <v>204</v>
      </c>
      <c r="B2" s="250"/>
      <c r="C2" s="250"/>
      <c r="D2" s="250"/>
    </row>
    <row r="3" spans="1:9" ht="5.0999999999999996" customHeight="1">
      <c r="A3" s="10"/>
      <c r="B3" s="10"/>
      <c r="C3" s="10"/>
      <c r="D3" s="10"/>
    </row>
    <row r="4" spans="1:9" ht="17.25" customHeight="1">
      <c r="A4" s="147" t="s">
        <v>118</v>
      </c>
      <c r="B4" s="4"/>
      <c r="C4" s="4"/>
      <c r="D4" s="5" t="s">
        <v>23</v>
      </c>
    </row>
    <row r="5" spans="1:9" ht="16.5" customHeight="1">
      <c r="A5" s="141" t="s">
        <v>41</v>
      </c>
      <c r="B5" s="151">
        <v>2016</v>
      </c>
      <c r="C5" s="70">
        <v>2015</v>
      </c>
      <c r="D5" s="140" t="s">
        <v>40</v>
      </c>
    </row>
    <row r="6" spans="1:9" s="27" customFormat="1" ht="15" customHeight="1">
      <c r="A6" s="100" t="s">
        <v>113</v>
      </c>
      <c r="B6" s="150">
        <v>4028.8</v>
      </c>
      <c r="C6" s="120">
        <v>3997.5</v>
      </c>
      <c r="D6" s="157" t="s">
        <v>42</v>
      </c>
      <c r="H6" s="37"/>
      <c r="I6" s="37"/>
    </row>
    <row r="7" spans="1:9" s="27" customFormat="1" ht="15" customHeight="1">
      <c r="A7" s="76" t="s">
        <v>114</v>
      </c>
      <c r="B7" s="67">
        <v>2307.5</v>
      </c>
      <c r="C7" s="121">
        <v>2327.5</v>
      </c>
      <c r="D7" s="89" t="s">
        <v>43</v>
      </c>
      <c r="H7" s="37"/>
      <c r="I7" s="37"/>
    </row>
    <row r="8" spans="1:9" s="27" customFormat="1" ht="15" customHeight="1">
      <c r="A8" s="76" t="s">
        <v>115</v>
      </c>
      <c r="B8" s="67">
        <v>1337.4</v>
      </c>
      <c r="C8" s="121">
        <v>1300.2</v>
      </c>
      <c r="D8" s="89" t="s">
        <v>44</v>
      </c>
      <c r="H8" s="37"/>
      <c r="I8" s="37"/>
    </row>
    <row r="9" spans="1:9" s="27" customFormat="1" ht="36" customHeight="1">
      <c r="A9" s="76" t="s">
        <v>199</v>
      </c>
      <c r="B9" s="67">
        <v>383.9</v>
      </c>
      <c r="C9" s="121">
        <v>369.8</v>
      </c>
      <c r="D9" s="89" t="s">
        <v>45</v>
      </c>
      <c r="H9" s="37"/>
      <c r="I9" s="37"/>
    </row>
    <row r="10" spans="1:9" s="27" customFormat="1" ht="15" customHeight="1">
      <c r="A10" s="100" t="s">
        <v>198</v>
      </c>
      <c r="B10" s="68">
        <v>286.3</v>
      </c>
      <c r="C10" s="122">
        <v>25.1</v>
      </c>
      <c r="D10" s="88" t="s">
        <v>46</v>
      </c>
      <c r="H10" s="37"/>
      <c r="I10" s="37"/>
    </row>
    <row r="11" spans="1:9" s="27" customFormat="1" ht="15" customHeight="1">
      <c r="A11" s="76" t="s">
        <v>197</v>
      </c>
      <c r="B11" s="67">
        <v>638.20000000000005</v>
      </c>
      <c r="C11" s="121">
        <v>533.9</v>
      </c>
      <c r="D11" s="89" t="s">
        <v>47</v>
      </c>
      <c r="H11" s="37"/>
      <c r="I11" s="37"/>
    </row>
    <row r="12" spans="1:9" s="27" customFormat="1" ht="15" customHeight="1">
      <c r="A12" s="76" t="s">
        <v>57</v>
      </c>
      <c r="B12" s="67">
        <v>624.70000000000005</v>
      </c>
      <c r="C12" s="121">
        <v>520.1</v>
      </c>
      <c r="D12" s="90" t="s">
        <v>65</v>
      </c>
      <c r="H12" s="37"/>
      <c r="I12" s="37"/>
    </row>
    <row r="13" spans="1:9" s="27" customFormat="1" ht="15" customHeight="1">
      <c r="A13" s="76" t="s">
        <v>58</v>
      </c>
      <c r="B13" s="67">
        <v>13.5</v>
      </c>
      <c r="C13" s="121">
        <v>13.8</v>
      </c>
      <c r="D13" s="90" t="s">
        <v>66</v>
      </c>
      <c r="H13" s="37"/>
      <c r="I13" s="37"/>
    </row>
    <row r="14" spans="1:9" s="27" customFormat="1" ht="15" customHeight="1">
      <c r="A14" s="76" t="s">
        <v>117</v>
      </c>
      <c r="B14" s="67">
        <v>-351.9</v>
      </c>
      <c r="C14" s="121">
        <v>-508.8</v>
      </c>
      <c r="D14" s="89" t="s">
        <v>48</v>
      </c>
      <c r="H14" s="37"/>
      <c r="I14" s="37"/>
    </row>
    <row r="15" spans="1:9" s="27" customFormat="1" ht="15" customHeight="1">
      <c r="A15" s="76" t="s">
        <v>196</v>
      </c>
      <c r="B15" s="67">
        <v>0</v>
      </c>
      <c r="C15" s="121">
        <v>0</v>
      </c>
      <c r="D15" s="89" t="s">
        <v>49</v>
      </c>
      <c r="H15" s="37"/>
      <c r="I15" s="37"/>
    </row>
    <row r="16" spans="1:9" s="27" customFormat="1" ht="15" customHeight="1">
      <c r="A16" s="100" t="s">
        <v>195</v>
      </c>
      <c r="B16" s="68">
        <v>-848</v>
      </c>
      <c r="C16" s="122">
        <v>-827.6</v>
      </c>
      <c r="D16" s="88" t="s">
        <v>50</v>
      </c>
      <c r="H16" s="37"/>
      <c r="I16" s="37"/>
    </row>
    <row r="17" spans="1:9" s="27" customFormat="1" ht="15" customHeight="1">
      <c r="A17" s="76" t="s">
        <v>61</v>
      </c>
      <c r="B17" s="67">
        <v>112.6</v>
      </c>
      <c r="C17" s="121">
        <v>106.7</v>
      </c>
      <c r="D17" s="89" t="s">
        <v>51</v>
      </c>
      <c r="H17" s="37"/>
      <c r="I17" s="37"/>
    </row>
    <row r="18" spans="1:9" s="27" customFormat="1" ht="15" customHeight="1">
      <c r="A18" s="76" t="s">
        <v>62</v>
      </c>
      <c r="B18" s="67">
        <v>44.8</v>
      </c>
      <c r="C18" s="121">
        <v>47.7</v>
      </c>
      <c r="D18" s="90" t="s">
        <v>67</v>
      </c>
      <c r="H18" s="37"/>
      <c r="I18" s="37"/>
    </row>
    <row r="19" spans="1:9" s="27" customFormat="1" ht="15" customHeight="1">
      <c r="A19" s="76" t="s">
        <v>63</v>
      </c>
      <c r="B19" s="67">
        <v>67.8</v>
      </c>
      <c r="C19" s="121">
        <v>59</v>
      </c>
      <c r="D19" s="90" t="s">
        <v>68</v>
      </c>
      <c r="H19" s="37"/>
      <c r="I19" s="37"/>
    </row>
    <row r="20" spans="1:9" s="27" customFormat="1" ht="15" customHeight="1">
      <c r="A20" s="76" t="s">
        <v>64</v>
      </c>
      <c r="B20" s="67">
        <v>960.6</v>
      </c>
      <c r="C20" s="121">
        <v>934.3</v>
      </c>
      <c r="D20" s="89" t="s">
        <v>52</v>
      </c>
      <c r="H20" s="37"/>
      <c r="I20" s="37"/>
    </row>
    <row r="21" spans="1:9" s="27" customFormat="1" ht="15" customHeight="1">
      <c r="A21" s="76" t="s">
        <v>62</v>
      </c>
      <c r="B21" s="67">
        <v>850.4</v>
      </c>
      <c r="C21" s="121">
        <v>815.6</v>
      </c>
      <c r="D21" s="90" t="s">
        <v>67</v>
      </c>
      <c r="H21" s="37"/>
      <c r="I21" s="37"/>
    </row>
    <row r="22" spans="1:9" s="27" customFormat="1" ht="15" customHeight="1">
      <c r="A22" s="76" t="s">
        <v>63</v>
      </c>
      <c r="B22" s="67">
        <v>110.2</v>
      </c>
      <c r="C22" s="121">
        <v>118.7</v>
      </c>
      <c r="D22" s="90" t="s">
        <v>68</v>
      </c>
      <c r="H22" s="37"/>
      <c r="I22" s="37"/>
    </row>
    <row r="23" spans="1:9" s="27" customFormat="1" ht="15" customHeight="1">
      <c r="A23" s="76" t="s">
        <v>125</v>
      </c>
      <c r="B23" s="63">
        <v>-71.5</v>
      </c>
      <c r="C23" s="123">
        <v>-60.9</v>
      </c>
      <c r="D23" s="72" t="s">
        <v>126</v>
      </c>
      <c r="H23" s="37"/>
      <c r="I23" s="37"/>
    </row>
    <row r="24" spans="1:9" s="27" customFormat="1" ht="15" customHeight="1">
      <c r="A24" s="97" t="s">
        <v>21</v>
      </c>
      <c r="B24" s="73">
        <v>3395.6</v>
      </c>
      <c r="C24" s="71">
        <v>3134.1</v>
      </c>
      <c r="D24" s="96" t="s">
        <v>22</v>
      </c>
      <c r="H24" s="37"/>
      <c r="I24" s="37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D36"/>
  <sheetViews>
    <sheetView view="pageBreakPreview" zoomScaleSheetLayoutView="100" workbookViewId="0">
      <selection activeCell="J14" sqref="J14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s="15" customFormat="1" ht="21" customHeight="1">
      <c r="A1" s="249" t="s">
        <v>209</v>
      </c>
      <c r="B1" s="249"/>
      <c r="C1" s="249"/>
      <c r="D1" s="249"/>
    </row>
    <row r="2" spans="1:4" s="15" customFormat="1" ht="30.75" customHeight="1">
      <c r="A2" s="250" t="s">
        <v>208</v>
      </c>
      <c r="B2" s="250"/>
      <c r="C2" s="250"/>
      <c r="D2" s="250"/>
    </row>
    <row r="3" spans="1:4" ht="5.0999999999999996" customHeight="1">
      <c r="A3" s="10"/>
      <c r="B3" s="10"/>
      <c r="C3" s="10"/>
      <c r="D3" s="10"/>
    </row>
    <row r="4" spans="1:4" ht="17.25" customHeight="1">
      <c r="A4" s="147" t="s">
        <v>118</v>
      </c>
      <c r="B4" s="4"/>
      <c r="C4" s="4"/>
      <c r="D4" s="5" t="s">
        <v>23</v>
      </c>
    </row>
    <row r="5" spans="1:4" ht="16.5" customHeight="1">
      <c r="A5" s="141" t="s">
        <v>86</v>
      </c>
      <c r="B5" s="151">
        <v>2016</v>
      </c>
      <c r="C5" s="31">
        <v>2015</v>
      </c>
      <c r="D5" s="140" t="s">
        <v>85</v>
      </c>
    </row>
    <row r="6" spans="1:4" s="27" customFormat="1" ht="15" customHeight="1">
      <c r="A6" s="100" t="s">
        <v>78</v>
      </c>
      <c r="B6" s="150">
        <v>13269.7</v>
      </c>
      <c r="C6" s="143">
        <v>12673</v>
      </c>
      <c r="D6" s="162" t="s">
        <v>69</v>
      </c>
    </row>
    <row r="7" spans="1:4" s="27" customFormat="1" ht="15" customHeight="1">
      <c r="A7" s="163" t="s">
        <v>79</v>
      </c>
      <c r="B7" s="68">
        <v>1694.2</v>
      </c>
      <c r="C7" s="144">
        <v>1712.3</v>
      </c>
      <c r="D7" s="162" t="s">
        <v>70</v>
      </c>
    </row>
    <row r="8" spans="1:4" s="27" customFormat="1" ht="15" customHeight="1">
      <c r="A8" s="77" t="s">
        <v>80</v>
      </c>
      <c r="B8" s="67">
        <v>1691.7</v>
      </c>
      <c r="C8" s="129">
        <v>1663.1000000000001</v>
      </c>
      <c r="D8" s="90" t="s">
        <v>72</v>
      </c>
    </row>
    <row r="9" spans="1:4" s="27" customFormat="1" ht="15" customHeight="1">
      <c r="A9" s="77" t="s">
        <v>81</v>
      </c>
      <c r="B9" s="67">
        <v>2.5</v>
      </c>
      <c r="C9" s="129">
        <v>49.199999999999996</v>
      </c>
      <c r="D9" s="90" t="s">
        <v>71</v>
      </c>
    </row>
    <row r="10" spans="1:4" s="27" customFormat="1" ht="15" customHeight="1">
      <c r="A10" s="163" t="s">
        <v>82</v>
      </c>
      <c r="B10" s="68">
        <v>14963.900000000001</v>
      </c>
      <c r="C10" s="144">
        <v>14385.3</v>
      </c>
      <c r="D10" s="162" t="s">
        <v>73</v>
      </c>
    </row>
    <row r="11" spans="1:4" s="27" customFormat="1" ht="15" customHeight="1">
      <c r="A11" s="77" t="s">
        <v>83</v>
      </c>
      <c r="B11" s="67">
        <v>1397.3</v>
      </c>
      <c r="C11" s="129">
        <v>1421.4</v>
      </c>
      <c r="D11" s="90" t="s">
        <v>74</v>
      </c>
    </row>
    <row r="12" spans="1:4" s="27" customFormat="1" ht="15" customHeight="1">
      <c r="A12" s="100" t="s">
        <v>137</v>
      </c>
      <c r="B12" s="68">
        <v>16361.2</v>
      </c>
      <c r="C12" s="144">
        <v>15806.7</v>
      </c>
      <c r="D12" s="162" t="s">
        <v>75</v>
      </c>
    </row>
    <row r="13" spans="1:4" s="27" customFormat="1" ht="19.5" customHeight="1">
      <c r="A13" s="76" t="s">
        <v>53</v>
      </c>
      <c r="B13" s="67">
        <v>15680.7</v>
      </c>
      <c r="C13" s="129">
        <v>15234.6</v>
      </c>
      <c r="D13" s="90" t="s">
        <v>76</v>
      </c>
    </row>
    <row r="14" spans="1:4" s="27" customFormat="1" ht="15" customHeight="1">
      <c r="A14" s="100" t="s">
        <v>88</v>
      </c>
      <c r="B14" s="160">
        <v>680.5</v>
      </c>
      <c r="C14" s="145">
        <v>572.09999999999991</v>
      </c>
      <c r="D14" s="162" t="s">
        <v>77</v>
      </c>
    </row>
    <row r="15" spans="1:4" ht="34.5" customHeight="1">
      <c r="A15" s="251" t="s">
        <v>136</v>
      </c>
      <c r="B15" s="257"/>
      <c r="C15" s="260" t="s">
        <v>127</v>
      </c>
      <c r="D15" s="259"/>
    </row>
    <row r="16" spans="1:4" ht="15" customHeight="1">
      <c r="A16" s="14"/>
      <c r="B16" s="6"/>
      <c r="C16" s="6"/>
      <c r="D16" s="12"/>
    </row>
    <row r="17" spans="1:4" ht="15" customHeight="1">
      <c r="A17" s="14"/>
      <c r="B17" s="6"/>
      <c r="C17" s="6"/>
      <c r="D17" s="12"/>
    </row>
    <row r="18" spans="1:4" ht="15" customHeight="1">
      <c r="A18" s="14"/>
      <c r="B18" s="6"/>
      <c r="C18" s="6"/>
      <c r="D18" s="12"/>
    </row>
    <row r="19" spans="1:4" s="15" customFormat="1" ht="21" customHeight="1">
      <c r="A19" s="249" t="s">
        <v>207</v>
      </c>
      <c r="B19" s="249"/>
      <c r="C19" s="249"/>
      <c r="D19" s="249"/>
    </row>
    <row r="20" spans="1:4" s="15" customFormat="1" ht="29.25" customHeight="1">
      <c r="A20" s="250" t="s">
        <v>206</v>
      </c>
      <c r="B20" s="250"/>
      <c r="C20" s="250"/>
      <c r="D20" s="250"/>
    </row>
    <row r="21" spans="1:4" ht="4.5" customHeight="1">
      <c r="A21" s="14"/>
      <c r="B21" s="6"/>
      <c r="C21" s="6"/>
      <c r="D21" s="12"/>
    </row>
    <row r="22" spans="1:4" ht="15" customHeight="1">
      <c r="A22" s="147" t="s">
        <v>118</v>
      </c>
      <c r="B22" s="4"/>
      <c r="C22" s="4"/>
      <c r="D22" s="5" t="s">
        <v>23</v>
      </c>
    </row>
    <row r="23" spans="1:4" ht="16.5" customHeight="1">
      <c r="A23" s="141" t="s">
        <v>86</v>
      </c>
      <c r="B23" s="151">
        <v>2016</v>
      </c>
      <c r="C23" s="31">
        <v>2015</v>
      </c>
      <c r="D23" s="140" t="s">
        <v>85</v>
      </c>
    </row>
    <row r="24" spans="1:4" s="27" customFormat="1" ht="15" customHeight="1">
      <c r="A24" s="100" t="s">
        <v>78</v>
      </c>
      <c r="B24" s="150">
        <v>9874.1</v>
      </c>
      <c r="C24" s="143">
        <v>9538.9</v>
      </c>
      <c r="D24" s="162" t="s">
        <v>69</v>
      </c>
    </row>
    <row r="25" spans="1:4" s="27" customFormat="1" ht="15" customHeight="1">
      <c r="A25" s="163" t="s">
        <v>79</v>
      </c>
      <c r="B25" s="68">
        <v>1687.8</v>
      </c>
      <c r="C25" s="144">
        <v>1696.5</v>
      </c>
      <c r="D25" s="162" t="s">
        <v>70</v>
      </c>
    </row>
    <row r="26" spans="1:4" s="27" customFormat="1" ht="15" customHeight="1">
      <c r="A26" s="77" t="s">
        <v>80</v>
      </c>
      <c r="B26" s="67">
        <v>1682.5</v>
      </c>
      <c r="C26" s="129">
        <v>1654.7</v>
      </c>
      <c r="D26" s="90" t="s">
        <v>72</v>
      </c>
    </row>
    <row r="27" spans="1:4" s="27" customFormat="1" ht="15" customHeight="1">
      <c r="A27" s="77" t="s">
        <v>81</v>
      </c>
      <c r="B27" s="67">
        <v>5.3</v>
      </c>
      <c r="C27" s="129">
        <v>41.8</v>
      </c>
      <c r="D27" s="90" t="s">
        <v>71</v>
      </c>
    </row>
    <row r="28" spans="1:4" s="27" customFormat="1" ht="15" customHeight="1">
      <c r="A28" s="163" t="s">
        <v>82</v>
      </c>
      <c r="B28" s="68">
        <v>11561.9</v>
      </c>
      <c r="C28" s="144">
        <v>11235.4</v>
      </c>
      <c r="D28" s="162" t="s">
        <v>73</v>
      </c>
    </row>
    <row r="29" spans="1:4" s="27" customFormat="1" ht="15" customHeight="1">
      <c r="A29" s="77" t="s">
        <v>83</v>
      </c>
      <c r="B29" s="67">
        <v>817.5</v>
      </c>
      <c r="C29" s="129">
        <v>835.5</v>
      </c>
      <c r="D29" s="90" t="s">
        <v>74</v>
      </c>
    </row>
    <row r="30" spans="1:4" s="27" customFormat="1" ht="15" customHeight="1">
      <c r="A30" s="100" t="s">
        <v>137</v>
      </c>
      <c r="B30" s="68">
        <v>12379.4</v>
      </c>
      <c r="C30" s="144">
        <v>12070.9</v>
      </c>
      <c r="D30" s="162" t="s">
        <v>75</v>
      </c>
    </row>
    <row r="31" spans="1:4" s="27" customFormat="1" ht="15" customHeight="1">
      <c r="A31" s="76" t="s">
        <v>53</v>
      </c>
      <c r="B31" s="67">
        <v>11651.9</v>
      </c>
      <c r="C31" s="129">
        <v>11237.1</v>
      </c>
      <c r="D31" s="90" t="s">
        <v>76</v>
      </c>
    </row>
    <row r="32" spans="1:4" s="27" customFormat="1" ht="15" customHeight="1">
      <c r="A32" s="161" t="s">
        <v>88</v>
      </c>
      <c r="B32" s="160">
        <v>727.5</v>
      </c>
      <c r="C32" s="145">
        <v>833.8</v>
      </c>
      <c r="D32" s="159" t="s">
        <v>77</v>
      </c>
    </row>
    <row r="33" spans="1:4" ht="37.5" customHeight="1">
      <c r="A33" s="251" t="s">
        <v>136</v>
      </c>
      <c r="B33" s="257"/>
      <c r="C33" s="259" t="s">
        <v>127</v>
      </c>
      <c r="D33" s="259"/>
    </row>
    <row r="34" spans="1:4">
      <c r="B34" s="18"/>
    </row>
    <row r="36" spans="1:4">
      <c r="B36" s="18"/>
    </row>
  </sheetData>
  <mergeCells count="8">
    <mergeCell ref="A1:D1"/>
    <mergeCell ref="A2:D2"/>
    <mergeCell ref="A19:D19"/>
    <mergeCell ref="A33:B33"/>
    <mergeCell ref="A15:B15"/>
    <mergeCell ref="A20:D20"/>
    <mergeCell ref="C15:D15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SheetLayoutView="100" workbookViewId="0">
      <selection activeCell="J14" sqref="J14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ht="21" customHeight="1">
      <c r="A1" s="249" t="s">
        <v>211</v>
      </c>
      <c r="B1" s="249"/>
      <c r="C1" s="249"/>
      <c r="D1" s="249"/>
    </row>
    <row r="2" spans="1:4" s="7" customFormat="1" ht="30" customHeight="1">
      <c r="A2" s="250" t="s">
        <v>210</v>
      </c>
      <c r="B2" s="250"/>
      <c r="C2" s="250"/>
      <c r="D2" s="250"/>
    </row>
    <row r="3" spans="1:4" ht="5.0999999999999996" customHeight="1">
      <c r="A3" s="10"/>
      <c r="B3" s="10"/>
      <c r="C3" s="10"/>
      <c r="D3" s="10"/>
    </row>
    <row r="4" spans="1:4" ht="17.25" customHeight="1">
      <c r="A4" s="147" t="s">
        <v>118</v>
      </c>
      <c r="B4" s="4"/>
      <c r="C4" s="4"/>
      <c r="D4" s="5" t="s">
        <v>23</v>
      </c>
    </row>
    <row r="5" spans="1:4" ht="16.5" customHeight="1">
      <c r="A5" s="141" t="s">
        <v>86</v>
      </c>
      <c r="B5" s="151">
        <v>2016</v>
      </c>
      <c r="C5" s="31">
        <v>2015</v>
      </c>
      <c r="D5" s="140" t="s">
        <v>85</v>
      </c>
    </row>
    <row r="6" spans="1:4" s="27" customFormat="1" ht="15" customHeight="1">
      <c r="A6" s="100" t="s">
        <v>78</v>
      </c>
      <c r="B6" s="150">
        <v>3395.6</v>
      </c>
      <c r="C6" s="143">
        <v>3134.1</v>
      </c>
      <c r="D6" s="162" t="s">
        <v>69</v>
      </c>
    </row>
    <row r="7" spans="1:4" s="27" customFormat="1" ht="15" customHeight="1">
      <c r="A7" s="163" t="s">
        <v>79</v>
      </c>
      <c r="B7" s="68">
        <v>6.4</v>
      </c>
      <c r="C7" s="144">
        <v>15.8</v>
      </c>
      <c r="D7" s="162" t="s">
        <v>70</v>
      </c>
    </row>
    <row r="8" spans="1:4" s="27" customFormat="1" ht="15" customHeight="1">
      <c r="A8" s="77" t="s">
        <v>80</v>
      </c>
      <c r="B8" s="67">
        <v>9.1999999999999993</v>
      </c>
      <c r="C8" s="129">
        <v>8.4</v>
      </c>
      <c r="D8" s="90" t="s">
        <v>72</v>
      </c>
    </row>
    <row r="9" spans="1:4" s="27" customFormat="1" ht="15" customHeight="1">
      <c r="A9" s="77" t="s">
        <v>81</v>
      </c>
      <c r="B9" s="67">
        <v>-2.8</v>
      </c>
      <c r="C9" s="129">
        <v>7.4</v>
      </c>
      <c r="D9" s="90" t="s">
        <v>71</v>
      </c>
    </row>
    <row r="10" spans="1:4" s="27" customFormat="1" ht="15" customHeight="1">
      <c r="A10" s="163" t="s">
        <v>82</v>
      </c>
      <c r="B10" s="68">
        <v>3402</v>
      </c>
      <c r="C10" s="144">
        <v>3149.9</v>
      </c>
      <c r="D10" s="162" t="s">
        <v>73</v>
      </c>
    </row>
    <row r="11" spans="1:4" s="27" customFormat="1" ht="15" customHeight="1">
      <c r="A11" s="77" t="s">
        <v>83</v>
      </c>
      <c r="B11" s="67">
        <v>579.79999999999995</v>
      </c>
      <c r="C11" s="129">
        <v>585.9</v>
      </c>
      <c r="D11" s="90" t="s">
        <v>74</v>
      </c>
    </row>
    <row r="12" spans="1:4" s="27" customFormat="1" ht="15" customHeight="1">
      <c r="A12" s="100" t="s">
        <v>137</v>
      </c>
      <c r="B12" s="68">
        <v>3981.8</v>
      </c>
      <c r="C12" s="144">
        <v>3735.8</v>
      </c>
      <c r="D12" s="162" t="s">
        <v>75</v>
      </c>
    </row>
    <row r="13" spans="1:4" s="27" customFormat="1" ht="15" customHeight="1">
      <c r="A13" s="76" t="s">
        <v>53</v>
      </c>
      <c r="B13" s="67">
        <v>4028.8</v>
      </c>
      <c r="C13" s="129">
        <v>3997.5</v>
      </c>
      <c r="D13" s="90" t="s">
        <v>76</v>
      </c>
    </row>
    <row r="14" spans="1:4" s="27" customFormat="1" ht="15" customHeight="1">
      <c r="A14" s="161" t="s">
        <v>88</v>
      </c>
      <c r="B14" s="160">
        <v>-47</v>
      </c>
      <c r="C14" s="145">
        <v>-261.7</v>
      </c>
      <c r="D14" s="159" t="s">
        <v>77</v>
      </c>
    </row>
    <row r="15" spans="1:4" ht="15" customHeight="1">
      <c r="A15" s="165"/>
      <c r="B15" s="18"/>
      <c r="C15" s="18"/>
      <c r="D15" s="16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D38"/>
  <sheetViews>
    <sheetView view="pageBreakPreview" zoomScaleSheetLayoutView="100" workbookViewId="0">
      <selection activeCell="J14" sqref="J14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9.5" customHeight="1">
      <c r="A1" s="249" t="s">
        <v>214</v>
      </c>
      <c r="B1" s="249"/>
      <c r="C1" s="249"/>
      <c r="D1" s="249"/>
    </row>
    <row r="2" spans="1:4" ht="29.25" customHeight="1">
      <c r="A2" s="250" t="s">
        <v>213</v>
      </c>
      <c r="B2" s="250"/>
      <c r="C2" s="250"/>
      <c r="D2" s="250"/>
    </row>
    <row r="3" spans="1:4" ht="5.0999999999999996" customHeight="1">
      <c r="A3" s="14"/>
      <c r="B3" s="6"/>
      <c r="C3" s="6"/>
      <c r="D3" s="12"/>
    </row>
    <row r="4" spans="1:4" ht="20.25" customHeight="1">
      <c r="A4" s="22" t="s">
        <v>212</v>
      </c>
      <c r="B4" s="4"/>
      <c r="C4" s="4"/>
      <c r="D4" s="170" t="s">
        <v>104</v>
      </c>
    </row>
    <row r="5" spans="1:4" ht="16.5" customHeight="1">
      <c r="A5" s="139" t="s">
        <v>131</v>
      </c>
      <c r="B5" s="151">
        <v>2016</v>
      </c>
      <c r="C5" s="70">
        <v>2015</v>
      </c>
      <c r="D5" s="140" t="s">
        <v>135</v>
      </c>
    </row>
    <row r="6" spans="1:4" ht="17.100000000000001" customHeight="1">
      <c r="A6" s="74" t="s">
        <v>128</v>
      </c>
      <c r="B6" s="70"/>
      <c r="C6" s="128"/>
      <c r="D6" s="124" t="s">
        <v>132</v>
      </c>
    </row>
    <row r="7" spans="1:4" s="27" customFormat="1" ht="17.100000000000001" customHeight="1">
      <c r="A7" s="76" t="s">
        <v>121</v>
      </c>
      <c r="B7" s="67">
        <v>2922.9</v>
      </c>
      <c r="C7" s="129">
        <v>2863.9</v>
      </c>
      <c r="D7" s="168" t="s">
        <v>120</v>
      </c>
    </row>
    <row r="8" spans="1:4" s="27" customFormat="1" ht="17.100000000000001" customHeight="1">
      <c r="A8" s="77" t="s">
        <v>94</v>
      </c>
      <c r="B8" s="67">
        <v>3689.4</v>
      </c>
      <c r="C8" s="129">
        <v>3661.7</v>
      </c>
      <c r="D8" s="168" t="s">
        <v>89</v>
      </c>
    </row>
    <row r="9" spans="1:4" s="27" customFormat="1" ht="17.100000000000001" customHeight="1">
      <c r="A9" s="77" t="s">
        <v>124</v>
      </c>
      <c r="B9" s="67">
        <v>1822</v>
      </c>
      <c r="C9" s="129">
        <v>1722</v>
      </c>
      <c r="D9" s="168" t="s">
        <v>84</v>
      </c>
    </row>
    <row r="10" spans="1:4" ht="17.100000000000001" customHeight="1">
      <c r="A10" s="75" t="s">
        <v>129</v>
      </c>
      <c r="B10" s="169"/>
      <c r="C10" s="130"/>
      <c r="D10" s="126" t="s">
        <v>133</v>
      </c>
    </row>
    <row r="11" spans="1:4" s="27" customFormat="1" ht="17.100000000000001" customHeight="1">
      <c r="A11" s="76" t="s">
        <v>121</v>
      </c>
      <c r="B11" s="67">
        <v>3296</v>
      </c>
      <c r="C11" s="129">
        <v>3250.9</v>
      </c>
      <c r="D11" s="168" t="s">
        <v>120</v>
      </c>
    </row>
    <row r="12" spans="1:4" s="27" customFormat="1" ht="17.100000000000001" customHeight="1">
      <c r="A12" s="77" t="s">
        <v>94</v>
      </c>
      <c r="B12" s="67">
        <v>4320</v>
      </c>
      <c r="C12" s="129">
        <v>4312.8999999999996</v>
      </c>
      <c r="D12" s="168" t="s">
        <v>89</v>
      </c>
    </row>
    <row r="13" spans="1:4" s="27" customFormat="1" ht="17.100000000000001" customHeight="1">
      <c r="A13" s="77" t="s">
        <v>124</v>
      </c>
      <c r="B13" s="67">
        <v>1825.5</v>
      </c>
      <c r="C13" s="129">
        <v>1730.7</v>
      </c>
      <c r="D13" s="168" t="s">
        <v>84</v>
      </c>
    </row>
    <row r="14" spans="1:4" ht="17.100000000000001" customHeight="1">
      <c r="A14" s="75" t="s">
        <v>130</v>
      </c>
      <c r="B14" s="169"/>
      <c r="C14" s="130"/>
      <c r="D14" s="126" t="s">
        <v>134</v>
      </c>
    </row>
    <row r="15" spans="1:4" s="27" customFormat="1" ht="17.100000000000001" customHeight="1">
      <c r="A15" s="76" t="s">
        <v>121</v>
      </c>
      <c r="B15" s="67">
        <v>3603.8</v>
      </c>
      <c r="C15" s="129">
        <v>3572.1</v>
      </c>
      <c r="D15" s="168" t="s">
        <v>120</v>
      </c>
    </row>
    <row r="16" spans="1:4" s="27" customFormat="1" ht="17.100000000000001" customHeight="1">
      <c r="A16" s="77" t="s">
        <v>94</v>
      </c>
      <c r="B16" s="67">
        <v>4625.5</v>
      </c>
      <c r="C16" s="129">
        <v>4633.6000000000004</v>
      </c>
      <c r="D16" s="168" t="s">
        <v>89</v>
      </c>
    </row>
    <row r="17" spans="1:4" s="27" customFormat="1" ht="17.100000000000001" customHeight="1">
      <c r="A17" s="78" t="s">
        <v>124</v>
      </c>
      <c r="B17" s="149">
        <v>2136.6</v>
      </c>
      <c r="C17" s="131">
        <v>2052.6999999999998</v>
      </c>
      <c r="D17" s="167" t="s">
        <v>84</v>
      </c>
    </row>
    <row r="18" spans="1:4" s="166" customFormat="1" ht="38.25" customHeight="1">
      <c r="A18" s="251" t="s">
        <v>136</v>
      </c>
      <c r="B18" s="257"/>
      <c r="C18" s="260" t="s">
        <v>127</v>
      </c>
      <c r="D18" s="259"/>
    </row>
    <row r="19" spans="1:4" ht="24" customHeight="1">
      <c r="A19" s="13"/>
      <c r="D19" s="11"/>
    </row>
    <row r="20" spans="1:4" ht="35.1" customHeight="1">
      <c r="A20" s="13"/>
      <c r="D20" s="11"/>
    </row>
    <row r="21" spans="1:4">
      <c r="A21" s="13"/>
      <c r="D21" s="11"/>
    </row>
    <row r="22" spans="1:4">
      <c r="A22" s="13"/>
      <c r="D22" s="11"/>
    </row>
    <row r="23" spans="1:4">
      <c r="A23" s="13"/>
      <c r="D23" s="11"/>
    </row>
    <row r="24" spans="1:4">
      <c r="A24" s="13"/>
      <c r="D24" s="11"/>
    </row>
    <row r="25" spans="1:4">
      <c r="A25" s="13"/>
      <c r="D25" s="11"/>
    </row>
    <row r="26" spans="1:4">
      <c r="A26" s="13"/>
      <c r="D26" s="11"/>
    </row>
    <row r="27" spans="1:4">
      <c r="A27" s="13"/>
      <c r="D27" s="11"/>
    </row>
    <row r="28" spans="1:4">
      <c r="A28" s="13"/>
      <c r="D28" s="11"/>
    </row>
    <row r="29" spans="1:4">
      <c r="A29" s="13"/>
      <c r="D29" s="11"/>
    </row>
    <row r="30" spans="1:4">
      <c r="A30" s="13"/>
      <c r="D30" s="11"/>
    </row>
    <row r="31" spans="1:4">
      <c r="A31" s="13"/>
      <c r="D31" s="11"/>
    </row>
    <row r="32" spans="1:4">
      <c r="A32" s="13"/>
      <c r="D32" s="11"/>
    </row>
    <row r="33" spans="1:4">
      <c r="A33" s="13"/>
      <c r="D33" s="11"/>
    </row>
    <row r="34" spans="1:4">
      <c r="A34" s="13"/>
      <c r="D34" s="11"/>
    </row>
    <row r="35" spans="1:4">
      <c r="A35" s="13"/>
      <c r="D35" s="11"/>
    </row>
    <row r="36" spans="1:4">
      <c r="A36" s="13"/>
      <c r="D36" s="11"/>
    </row>
    <row r="37" spans="1:4">
      <c r="A37" s="13"/>
      <c r="D37" s="11"/>
    </row>
    <row r="38" spans="1:4">
      <c r="A38" s="13"/>
      <c r="D38" s="11"/>
    </row>
  </sheetData>
  <mergeCells count="4">
    <mergeCell ref="A18:B18"/>
    <mergeCell ref="A1:D1"/>
    <mergeCell ref="A2:D2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2016&amp;R&amp;"Simplified Arabic,Regular"&amp;1&amp;K00+000ء&amp;7&amp;K01+000PCBS: الحسابات القومية بالأسعار الجارية والثابتة 2016</oddHeader>
    <oddFooter>&amp;C&amp;9 79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="110" zoomScaleNormal="100" zoomScaleSheetLayoutView="110" workbookViewId="0">
      <selection activeCell="G17" sqref="G17"/>
    </sheetView>
  </sheetViews>
  <sheetFormatPr defaultRowHeight="15" customHeight="1"/>
  <cols>
    <col min="1" max="1" width="31.625" style="171" customWidth="1"/>
    <col min="2" max="3" width="9.75" style="171" customWidth="1"/>
    <col min="4" max="4" width="32.25" style="171" customWidth="1"/>
    <col min="5" max="5" width="11.375" style="171" customWidth="1"/>
    <col min="6" max="16384" width="9" style="171"/>
  </cols>
  <sheetData>
    <row r="1" spans="1:7" s="189" customFormat="1" ht="19.5" customHeight="1">
      <c r="A1" s="261" t="s">
        <v>232</v>
      </c>
      <c r="B1" s="261"/>
      <c r="C1" s="261"/>
      <c r="D1" s="261"/>
    </row>
    <row r="2" spans="1:7" s="189" customFormat="1" ht="31.5" customHeight="1">
      <c r="A2" s="262" t="s">
        <v>231</v>
      </c>
      <c r="B2" s="262"/>
      <c r="C2" s="262"/>
      <c r="D2" s="262"/>
    </row>
    <row r="3" spans="1:7" s="187" customFormat="1" ht="5.0999999999999996" customHeight="1">
      <c r="A3" s="200"/>
      <c r="B3" s="200"/>
      <c r="C3" s="200"/>
      <c r="D3" s="200"/>
    </row>
    <row r="4" spans="1:7" s="195" customFormat="1" ht="15" customHeight="1">
      <c r="A4" s="199" t="s">
        <v>230</v>
      </c>
      <c r="B4" s="198"/>
      <c r="C4" s="198"/>
      <c r="D4" s="197" t="s">
        <v>229</v>
      </c>
      <c r="E4" s="196"/>
    </row>
    <row r="5" spans="1:7" s="174" customFormat="1" ht="15" customHeight="1">
      <c r="A5" s="186" t="s">
        <v>226</v>
      </c>
      <c r="B5" s="186">
        <v>2016</v>
      </c>
      <c r="C5" s="186">
        <v>2015</v>
      </c>
      <c r="D5" s="185" t="s">
        <v>225</v>
      </c>
    </row>
    <row r="6" spans="1:7" s="174" customFormat="1" ht="15" customHeight="1">
      <c r="A6" s="183" t="s">
        <v>224</v>
      </c>
      <c r="B6" s="182">
        <v>3437.7000000000003</v>
      </c>
      <c r="C6" s="181">
        <v>3101.1</v>
      </c>
      <c r="D6" s="180" t="s">
        <v>223</v>
      </c>
      <c r="E6" s="175"/>
      <c r="F6" s="179"/>
      <c r="G6" s="179"/>
    </row>
    <row r="7" spans="1:7" s="174" customFormat="1" ht="15" customHeight="1">
      <c r="A7" s="183" t="s">
        <v>222</v>
      </c>
      <c r="B7" s="182">
        <v>512.70000000000005</v>
      </c>
      <c r="C7" s="181">
        <v>529.19999999999993</v>
      </c>
      <c r="D7" s="184" t="s">
        <v>221</v>
      </c>
      <c r="E7" s="175"/>
      <c r="F7" s="179"/>
      <c r="G7" s="179"/>
    </row>
    <row r="8" spans="1:7" s="174" customFormat="1" ht="15" customHeight="1">
      <c r="A8" s="183" t="s">
        <v>220</v>
      </c>
      <c r="B8" s="182">
        <v>2776.9</v>
      </c>
      <c r="C8" s="181">
        <v>2633.3999999999996</v>
      </c>
      <c r="D8" s="180" t="s">
        <v>219</v>
      </c>
      <c r="E8" s="175"/>
      <c r="F8" s="179"/>
      <c r="G8" s="179"/>
    </row>
    <row r="9" spans="1:7" s="174" customFormat="1" ht="15" customHeight="1">
      <c r="A9" s="183" t="s">
        <v>218</v>
      </c>
      <c r="B9" s="182">
        <v>612.1</v>
      </c>
      <c r="C9" s="181">
        <v>504.5</v>
      </c>
      <c r="D9" s="180" t="s">
        <v>217</v>
      </c>
      <c r="E9" s="175"/>
      <c r="F9" s="179"/>
      <c r="G9" s="179"/>
    </row>
    <row r="10" spans="1:7" s="174" customFormat="1" ht="15" customHeight="1">
      <c r="A10" s="183" t="s">
        <v>216</v>
      </c>
      <c r="B10" s="182">
        <v>6086.3000000000011</v>
      </c>
      <c r="C10" s="181">
        <v>5904.7999999999993</v>
      </c>
      <c r="D10" s="180" t="s">
        <v>215</v>
      </c>
      <c r="E10" s="175"/>
      <c r="F10" s="179"/>
      <c r="G10" s="179"/>
    </row>
    <row r="11" spans="1:7" s="174" customFormat="1" ht="15" customHeight="1">
      <c r="A11" s="178" t="s">
        <v>21</v>
      </c>
      <c r="B11" s="177">
        <v>13425.700000000003</v>
      </c>
      <c r="C11" s="177">
        <v>12672.999999999998</v>
      </c>
      <c r="D11" s="176" t="s">
        <v>22</v>
      </c>
      <c r="E11" s="175"/>
    </row>
    <row r="12" spans="1:7" s="190" customFormat="1" ht="21.75" customHeight="1">
      <c r="A12" s="194"/>
      <c r="B12" s="194"/>
      <c r="C12" s="193"/>
      <c r="D12" s="192"/>
      <c r="E12" s="191"/>
      <c r="F12" s="191"/>
    </row>
    <row r="13" spans="1:7" s="189" customFormat="1" ht="18" customHeight="1">
      <c r="A13" s="261" t="s">
        <v>228</v>
      </c>
      <c r="B13" s="261"/>
      <c r="C13" s="261"/>
      <c r="D13" s="261"/>
    </row>
    <row r="14" spans="1:7" s="189" customFormat="1" ht="31.5" customHeight="1">
      <c r="A14" s="262" t="s">
        <v>227</v>
      </c>
      <c r="B14" s="262"/>
      <c r="C14" s="262"/>
      <c r="D14" s="262"/>
    </row>
    <row r="15" spans="1:7" s="187" customFormat="1" ht="5.0999999999999996" customHeight="1">
      <c r="A15" s="188"/>
      <c r="B15" s="188"/>
      <c r="C15" s="188"/>
      <c r="D15" s="188"/>
    </row>
    <row r="16" spans="1:7" s="174" customFormat="1" ht="15" customHeight="1">
      <c r="A16" s="186" t="s">
        <v>226</v>
      </c>
      <c r="B16" s="186">
        <v>2016</v>
      </c>
      <c r="C16" s="186">
        <v>2015</v>
      </c>
      <c r="D16" s="185" t="s">
        <v>225</v>
      </c>
    </row>
    <row r="17" spans="1:7" s="174" customFormat="1" ht="15" customHeight="1">
      <c r="A17" s="183" t="s">
        <v>224</v>
      </c>
      <c r="B17" s="182">
        <v>25.6</v>
      </c>
      <c r="C17" s="181">
        <v>24.5</v>
      </c>
      <c r="D17" s="180" t="s">
        <v>223</v>
      </c>
      <c r="E17" s="175"/>
      <c r="F17" s="179"/>
      <c r="G17" s="179"/>
    </row>
    <row r="18" spans="1:7" s="174" customFormat="1" ht="15" customHeight="1">
      <c r="A18" s="183" t="s">
        <v>222</v>
      </c>
      <c r="B18" s="182">
        <v>3.8</v>
      </c>
      <c r="C18" s="181">
        <v>4.2</v>
      </c>
      <c r="D18" s="184" t="s">
        <v>221</v>
      </c>
      <c r="E18" s="175"/>
      <c r="F18" s="179"/>
      <c r="G18" s="179"/>
    </row>
    <row r="19" spans="1:7" s="174" customFormat="1" ht="15" customHeight="1">
      <c r="A19" s="183" t="s">
        <v>220</v>
      </c>
      <c r="B19" s="182">
        <v>20.7</v>
      </c>
      <c r="C19" s="181">
        <v>20.8</v>
      </c>
      <c r="D19" s="180" t="s">
        <v>219</v>
      </c>
      <c r="E19" s="175"/>
      <c r="F19" s="179"/>
      <c r="G19" s="179"/>
    </row>
    <row r="20" spans="1:7" s="174" customFormat="1" ht="15" customHeight="1">
      <c r="A20" s="183" t="s">
        <v>218</v>
      </c>
      <c r="B20" s="182">
        <v>4.5999999999999996</v>
      </c>
      <c r="C20" s="181">
        <v>4</v>
      </c>
      <c r="D20" s="180" t="s">
        <v>217</v>
      </c>
      <c r="E20" s="175"/>
      <c r="F20" s="179"/>
      <c r="G20" s="179"/>
    </row>
    <row r="21" spans="1:7" s="174" customFormat="1" ht="15" customHeight="1">
      <c r="A21" s="183" t="s">
        <v>216</v>
      </c>
      <c r="B21" s="182">
        <v>45.3</v>
      </c>
      <c r="C21" s="181">
        <v>46.5</v>
      </c>
      <c r="D21" s="180" t="s">
        <v>215</v>
      </c>
      <c r="E21" s="175"/>
      <c r="F21" s="179"/>
      <c r="G21" s="179"/>
    </row>
    <row r="22" spans="1:7" s="174" customFormat="1" ht="15" customHeight="1">
      <c r="A22" s="178" t="s">
        <v>91</v>
      </c>
      <c r="B22" s="177">
        <v>100</v>
      </c>
      <c r="C22" s="177">
        <v>100</v>
      </c>
      <c r="D22" s="176" t="s">
        <v>90</v>
      </c>
      <c r="E22" s="175"/>
    </row>
    <row r="23" spans="1:7" s="173" customFormat="1" ht="32.25" customHeight="1">
      <c r="A23" s="263" t="s">
        <v>136</v>
      </c>
      <c r="B23" s="263"/>
      <c r="C23" s="264" t="s">
        <v>127</v>
      </c>
      <c r="D23" s="264"/>
    </row>
    <row r="24" spans="1:7" ht="15" customHeight="1">
      <c r="B24" s="172"/>
      <c r="C24" s="172"/>
    </row>
    <row r="25" spans="1:7" ht="15" customHeight="1">
      <c r="B25" s="172"/>
      <c r="C25" s="172"/>
    </row>
    <row r="26" spans="1:7" ht="15" customHeight="1">
      <c r="B26" s="172"/>
      <c r="C26" s="172"/>
    </row>
  </sheetData>
  <mergeCells count="6">
    <mergeCell ref="A1:D1"/>
    <mergeCell ref="A2:D2"/>
    <mergeCell ref="A13:D13"/>
    <mergeCell ref="A14:D14"/>
    <mergeCell ref="A23:B23"/>
    <mergeCell ref="C23:D23"/>
  </mergeCells>
  <pageMargins left="0.59055118110236227" right="0.59055118110236227" top="0.78740157480314965" bottom="0.39370078740157483" header="0.39370078740157483" footer="0.39370078740157483"/>
  <pageSetup paperSize="9" scale="99" orientation="portrait" r:id="rId1"/>
  <headerFooter>
    <oddFooter>&amp;C&amp;9 83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zoomScale="110" zoomScaleNormal="100" zoomScaleSheetLayoutView="110" workbookViewId="0">
      <selection activeCell="E6" sqref="E6"/>
    </sheetView>
  </sheetViews>
  <sheetFormatPr defaultColWidth="9.125" defaultRowHeight="15" customHeight="1"/>
  <cols>
    <col min="1" max="1" width="30.625" style="189" customWidth="1"/>
    <col min="2" max="3" width="10.625" style="189" customWidth="1"/>
    <col min="4" max="4" width="31.625" style="189" customWidth="1"/>
    <col min="5" max="16384" width="9.125" style="201"/>
  </cols>
  <sheetData>
    <row r="1" spans="1:5" ht="21" customHeight="1">
      <c r="A1" s="261" t="s">
        <v>239</v>
      </c>
      <c r="B1" s="261"/>
      <c r="C1" s="261"/>
      <c r="D1" s="261"/>
    </row>
    <row r="2" spans="1:5" ht="29.25" customHeight="1">
      <c r="A2" s="262" t="s">
        <v>238</v>
      </c>
      <c r="B2" s="262"/>
      <c r="C2" s="262"/>
      <c r="D2" s="262"/>
    </row>
    <row r="3" spans="1:5" ht="5.0999999999999996" customHeight="1">
      <c r="A3" s="224"/>
      <c r="B3" s="224"/>
      <c r="C3" s="224"/>
      <c r="D3" s="224"/>
    </row>
    <row r="4" spans="1:5" ht="15" customHeight="1">
      <c r="A4" s="223" t="s">
        <v>230</v>
      </c>
      <c r="B4" s="222"/>
      <c r="C4" s="222"/>
      <c r="D4" s="221" t="s">
        <v>229</v>
      </c>
    </row>
    <row r="5" spans="1:5" s="214" customFormat="1" ht="15" customHeight="1">
      <c r="A5" s="220" t="s">
        <v>0</v>
      </c>
      <c r="B5" s="219">
        <v>2016</v>
      </c>
      <c r="C5" s="219">
        <v>2015</v>
      </c>
      <c r="D5" s="218" t="s">
        <v>1</v>
      </c>
    </row>
    <row r="6" spans="1:5" s="204" customFormat="1" ht="15" customHeight="1">
      <c r="A6" s="213" t="s">
        <v>108</v>
      </c>
      <c r="B6" s="211">
        <v>423.7</v>
      </c>
      <c r="C6" s="210">
        <v>450.1</v>
      </c>
      <c r="D6" s="209" t="s">
        <v>24</v>
      </c>
      <c r="E6" s="205"/>
    </row>
    <row r="7" spans="1:5" s="204" customFormat="1" ht="23.25" customHeight="1">
      <c r="A7" s="213" t="s">
        <v>109</v>
      </c>
      <c r="B7" s="211">
        <v>309.7</v>
      </c>
      <c r="C7" s="210">
        <v>283.89999999999998</v>
      </c>
      <c r="D7" s="209" t="s">
        <v>2</v>
      </c>
      <c r="E7" s="205"/>
    </row>
    <row r="8" spans="1:5" s="214" customFormat="1" ht="18.75" customHeight="1">
      <c r="A8" s="216" t="s">
        <v>110</v>
      </c>
      <c r="B8" s="182">
        <v>1.6</v>
      </c>
      <c r="C8" s="181">
        <v>1</v>
      </c>
      <c r="D8" s="217" t="s">
        <v>3</v>
      </c>
      <c r="E8" s="205"/>
    </row>
    <row r="9" spans="1:5" s="214" customFormat="1" ht="15" customHeight="1">
      <c r="A9" s="216" t="s">
        <v>4</v>
      </c>
      <c r="B9" s="182">
        <v>287.89999999999998</v>
      </c>
      <c r="C9" s="181">
        <v>264.2</v>
      </c>
      <c r="D9" s="215" t="s">
        <v>25</v>
      </c>
      <c r="E9" s="205"/>
    </row>
    <row r="10" spans="1:5" s="214" customFormat="1" ht="24.75" customHeight="1">
      <c r="A10" s="216" t="s">
        <v>105</v>
      </c>
      <c r="B10" s="182">
        <v>0</v>
      </c>
      <c r="C10" s="181">
        <v>0</v>
      </c>
      <c r="D10" s="215" t="s">
        <v>87</v>
      </c>
      <c r="E10" s="205"/>
    </row>
    <row r="11" spans="1:5" s="214" customFormat="1" ht="27" customHeight="1">
      <c r="A11" s="216" t="s">
        <v>29</v>
      </c>
      <c r="B11" s="182">
        <v>20.2</v>
      </c>
      <c r="C11" s="181">
        <v>18.7</v>
      </c>
      <c r="D11" s="215" t="s">
        <v>102</v>
      </c>
      <c r="E11" s="205"/>
    </row>
    <row r="12" spans="1:5" s="204" customFormat="1" ht="15" customHeight="1">
      <c r="A12" s="213" t="s">
        <v>5</v>
      </c>
      <c r="B12" s="211">
        <v>592.79999999999995</v>
      </c>
      <c r="C12" s="210">
        <v>573.9</v>
      </c>
      <c r="D12" s="209" t="s">
        <v>6</v>
      </c>
      <c r="E12" s="205"/>
    </row>
    <row r="13" spans="1:5" s="208" customFormat="1" ht="24">
      <c r="A13" s="213" t="s">
        <v>107</v>
      </c>
      <c r="B13" s="211">
        <v>495.9</v>
      </c>
      <c r="C13" s="210">
        <v>320.8</v>
      </c>
      <c r="D13" s="209" t="s">
        <v>122</v>
      </c>
      <c r="E13" s="205"/>
    </row>
    <row r="14" spans="1:5" s="204" customFormat="1" ht="15" customHeight="1">
      <c r="A14" s="213" t="s">
        <v>112</v>
      </c>
      <c r="B14" s="211">
        <v>170.2</v>
      </c>
      <c r="C14" s="210">
        <v>142.1</v>
      </c>
      <c r="D14" s="209" t="s">
        <v>26</v>
      </c>
      <c r="E14" s="205"/>
    </row>
    <row r="15" spans="1:5" s="208" customFormat="1" ht="15" customHeight="1">
      <c r="A15" s="213" t="s">
        <v>32</v>
      </c>
      <c r="B15" s="211">
        <v>17.2</v>
      </c>
      <c r="C15" s="210">
        <v>7.7</v>
      </c>
      <c r="D15" s="209" t="s">
        <v>27</v>
      </c>
      <c r="E15" s="205"/>
    </row>
    <row r="16" spans="1:5" s="204" customFormat="1" ht="15" customHeight="1">
      <c r="A16" s="213" t="s">
        <v>7</v>
      </c>
      <c r="B16" s="211">
        <v>832.00000000000011</v>
      </c>
      <c r="C16" s="210">
        <v>796.90000000000009</v>
      </c>
      <c r="D16" s="209" t="s">
        <v>8</v>
      </c>
      <c r="E16" s="205"/>
    </row>
    <row r="17" spans="1:6" s="214" customFormat="1" ht="15" customHeight="1">
      <c r="A17" s="216" t="s">
        <v>33</v>
      </c>
      <c r="B17" s="182">
        <v>41.6</v>
      </c>
      <c r="C17" s="181">
        <v>24.5</v>
      </c>
      <c r="D17" s="215" t="s">
        <v>97</v>
      </c>
      <c r="E17" s="205"/>
    </row>
    <row r="18" spans="1:6" s="214" customFormat="1" ht="15" customHeight="1">
      <c r="A18" s="216" t="s">
        <v>34</v>
      </c>
      <c r="B18" s="182">
        <v>624.20000000000005</v>
      </c>
      <c r="C18" s="181">
        <v>608.29999999999995</v>
      </c>
      <c r="D18" s="215" t="s">
        <v>98</v>
      </c>
      <c r="E18" s="205"/>
    </row>
    <row r="19" spans="1:6" s="214" customFormat="1" ht="15" customHeight="1">
      <c r="A19" s="216" t="s">
        <v>35</v>
      </c>
      <c r="B19" s="182">
        <v>27.1</v>
      </c>
      <c r="C19" s="181">
        <v>14.9</v>
      </c>
      <c r="D19" s="215" t="s">
        <v>99</v>
      </c>
      <c r="E19" s="205"/>
    </row>
    <row r="20" spans="1:6" s="214" customFormat="1" ht="15" customHeight="1">
      <c r="A20" s="216" t="s">
        <v>36</v>
      </c>
      <c r="B20" s="182">
        <v>20.6</v>
      </c>
      <c r="C20" s="181">
        <v>9.6999999999999993</v>
      </c>
      <c r="D20" s="215" t="s">
        <v>100</v>
      </c>
      <c r="E20" s="205"/>
    </row>
    <row r="21" spans="1:6" s="214" customFormat="1" ht="15" customHeight="1">
      <c r="A21" s="216" t="s">
        <v>9</v>
      </c>
      <c r="B21" s="182">
        <v>16</v>
      </c>
      <c r="C21" s="181">
        <v>10.7</v>
      </c>
      <c r="D21" s="215" t="s">
        <v>10</v>
      </c>
      <c r="E21" s="205"/>
    </row>
    <row r="22" spans="1:6" s="214" customFormat="1" ht="15" customHeight="1">
      <c r="A22" s="216" t="s">
        <v>37</v>
      </c>
      <c r="B22" s="182">
        <v>33.4</v>
      </c>
      <c r="C22" s="181">
        <v>43.5</v>
      </c>
      <c r="D22" s="215" t="s">
        <v>11</v>
      </c>
      <c r="E22" s="205"/>
    </row>
    <row r="23" spans="1:6" s="214" customFormat="1" ht="15" customHeight="1">
      <c r="A23" s="216" t="s">
        <v>38</v>
      </c>
      <c r="B23" s="182">
        <v>8.5</v>
      </c>
      <c r="C23" s="181">
        <v>10.6</v>
      </c>
      <c r="D23" s="215" t="s">
        <v>28</v>
      </c>
      <c r="E23" s="205"/>
    </row>
    <row r="24" spans="1:6" s="214" customFormat="1" ht="15" customHeight="1">
      <c r="A24" s="216" t="s">
        <v>39</v>
      </c>
      <c r="B24" s="182">
        <v>60.6</v>
      </c>
      <c r="C24" s="181">
        <v>74.7</v>
      </c>
      <c r="D24" s="215" t="s">
        <v>101</v>
      </c>
      <c r="E24" s="205"/>
    </row>
    <row r="25" spans="1:6" s="208" customFormat="1" ht="15" customHeight="1">
      <c r="A25" s="213" t="s">
        <v>111</v>
      </c>
      <c r="B25" s="211">
        <v>7.8</v>
      </c>
      <c r="C25" s="210">
        <v>7.2</v>
      </c>
      <c r="D25" s="209" t="s">
        <v>14</v>
      </c>
      <c r="E25" s="205"/>
    </row>
    <row r="26" spans="1:6" s="208" customFormat="1" ht="15.75" customHeight="1">
      <c r="A26" s="212" t="s">
        <v>237</v>
      </c>
      <c r="B26" s="211">
        <v>588.4</v>
      </c>
      <c r="C26" s="210">
        <v>518.5</v>
      </c>
      <c r="D26" s="209" t="s">
        <v>236</v>
      </c>
      <c r="E26" s="205"/>
    </row>
    <row r="27" spans="1:6" s="204" customFormat="1" ht="15" customHeight="1">
      <c r="A27" s="207" t="s">
        <v>91</v>
      </c>
      <c r="B27" s="177">
        <v>3437.7000000000003</v>
      </c>
      <c r="C27" s="177">
        <v>3101.1</v>
      </c>
      <c r="D27" s="206" t="s">
        <v>90</v>
      </c>
      <c r="E27" s="205"/>
    </row>
    <row r="28" spans="1:6" s="173" customFormat="1" ht="24.75" customHeight="1">
      <c r="A28" s="263" t="s">
        <v>235</v>
      </c>
      <c r="B28" s="263"/>
      <c r="C28" s="264" t="s">
        <v>127</v>
      </c>
      <c r="D28" s="264"/>
    </row>
    <row r="29" spans="1:6" s="173" customFormat="1" ht="24" customHeight="1">
      <c r="A29" s="265" t="s">
        <v>234</v>
      </c>
      <c r="B29" s="265"/>
      <c r="C29" s="266" t="s">
        <v>233</v>
      </c>
      <c r="D29" s="266"/>
      <c r="E29" s="203"/>
      <c r="F29" s="203"/>
    </row>
    <row r="30" spans="1:6" s="173" customFormat="1" ht="15" customHeight="1">
      <c r="A30" s="189"/>
      <c r="B30" s="189"/>
      <c r="C30" s="189"/>
      <c r="D30" s="189"/>
    </row>
    <row r="31" spans="1:6" s="202" customFormat="1" ht="15" customHeight="1">
      <c r="A31" s="189"/>
      <c r="B31" s="189"/>
      <c r="C31" s="189"/>
      <c r="D31" s="189"/>
    </row>
    <row r="32" spans="1:6" s="189" customFormat="1" ht="15" customHeight="1"/>
  </sheetData>
  <mergeCells count="6">
    <mergeCell ref="A1:D1"/>
    <mergeCell ref="A2:D2"/>
    <mergeCell ref="A28:B28"/>
    <mergeCell ref="C28:D28"/>
    <mergeCell ref="A29:B29"/>
    <mergeCell ref="C29:D29"/>
  </mergeCells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Footer>&amp;C&amp;9 84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E23"/>
  <sheetViews>
    <sheetView view="pageBreakPreview" zoomScale="110" zoomScaleNormal="100" zoomScaleSheetLayoutView="110" workbookViewId="0">
      <selection activeCell="G17" sqref="G17"/>
    </sheetView>
  </sheetViews>
  <sheetFormatPr defaultColWidth="9.125" defaultRowHeight="15" customHeight="1"/>
  <cols>
    <col min="1" max="1" width="31.625" style="189" customWidth="1"/>
    <col min="2" max="3" width="10.625" style="189" customWidth="1"/>
    <col min="4" max="4" width="31.625" style="189" customWidth="1"/>
    <col min="5" max="16384" width="9.125" style="201"/>
  </cols>
  <sheetData>
    <row r="1" spans="1:5" s="226" customFormat="1" ht="39.75" customHeight="1">
      <c r="A1" s="261" t="s">
        <v>241</v>
      </c>
      <c r="B1" s="261"/>
      <c r="C1" s="261"/>
      <c r="D1" s="261"/>
    </row>
    <row r="2" spans="1:5" s="226" customFormat="1" ht="28.5" customHeight="1">
      <c r="A2" s="262" t="s">
        <v>240</v>
      </c>
      <c r="B2" s="262"/>
      <c r="C2" s="262"/>
      <c r="D2" s="262"/>
    </row>
    <row r="3" spans="1:5" ht="5.0999999999999996" customHeight="1">
      <c r="A3" s="224"/>
      <c r="B3" s="224"/>
      <c r="C3" s="224"/>
      <c r="D3" s="224"/>
    </row>
    <row r="4" spans="1:5" s="214" customFormat="1" ht="15" customHeight="1">
      <c r="A4" s="223" t="s">
        <v>230</v>
      </c>
      <c r="B4" s="222"/>
      <c r="C4" s="222"/>
      <c r="D4" s="221" t="s">
        <v>229</v>
      </c>
    </row>
    <row r="5" spans="1:5" s="214" customFormat="1" ht="15" customHeight="1">
      <c r="A5" s="220" t="s">
        <v>0</v>
      </c>
      <c r="B5" s="219">
        <v>2016</v>
      </c>
      <c r="C5" s="219">
        <v>2015</v>
      </c>
      <c r="D5" s="218" t="s">
        <v>1</v>
      </c>
    </row>
    <row r="6" spans="1:5" s="214" customFormat="1" ht="15" customHeight="1">
      <c r="A6" s="212" t="s">
        <v>109</v>
      </c>
      <c r="B6" s="211">
        <v>3.7</v>
      </c>
      <c r="C6" s="210">
        <v>3.5</v>
      </c>
      <c r="D6" s="209" t="s">
        <v>2</v>
      </c>
      <c r="E6" s="205"/>
    </row>
    <row r="7" spans="1:5" s="214" customFormat="1" ht="15" customHeight="1">
      <c r="A7" s="225" t="s">
        <v>110</v>
      </c>
      <c r="B7" s="182">
        <v>0</v>
      </c>
      <c r="C7" s="181">
        <v>0</v>
      </c>
      <c r="D7" s="215" t="s">
        <v>3</v>
      </c>
      <c r="E7" s="205"/>
    </row>
    <row r="8" spans="1:5" s="214" customFormat="1" ht="15" customHeight="1">
      <c r="A8" s="225" t="s">
        <v>4</v>
      </c>
      <c r="B8" s="182">
        <v>3.7</v>
      </c>
      <c r="C8" s="181">
        <v>3.5</v>
      </c>
      <c r="D8" s="215" t="s">
        <v>25</v>
      </c>
      <c r="E8" s="205"/>
    </row>
    <row r="9" spans="1:5" s="214" customFormat="1" ht="15" customHeight="1">
      <c r="A9" s="225" t="s">
        <v>105</v>
      </c>
      <c r="B9" s="182">
        <v>0</v>
      </c>
      <c r="C9" s="181">
        <v>0</v>
      </c>
      <c r="D9" s="215" t="s">
        <v>87</v>
      </c>
      <c r="E9" s="205"/>
    </row>
    <row r="10" spans="1:5" s="214" customFormat="1" ht="25.5" customHeight="1">
      <c r="A10" s="225" t="s">
        <v>29</v>
      </c>
      <c r="B10" s="182">
        <v>0</v>
      </c>
      <c r="C10" s="181">
        <v>0</v>
      </c>
      <c r="D10" s="215" t="s">
        <v>102</v>
      </c>
      <c r="E10" s="205"/>
    </row>
    <row r="11" spans="1:5" s="214" customFormat="1" ht="15" customHeight="1">
      <c r="A11" s="212" t="s">
        <v>7</v>
      </c>
      <c r="B11" s="211">
        <v>447</v>
      </c>
      <c r="C11" s="210">
        <v>463.79999999999995</v>
      </c>
      <c r="D11" s="209" t="s">
        <v>8</v>
      </c>
      <c r="E11" s="205"/>
    </row>
    <row r="12" spans="1:5" s="214" customFormat="1" ht="15" customHeight="1">
      <c r="A12" s="225" t="s">
        <v>33</v>
      </c>
      <c r="B12" s="182">
        <v>0.5</v>
      </c>
      <c r="C12" s="181">
        <v>0.9</v>
      </c>
      <c r="D12" s="215" t="s">
        <v>97</v>
      </c>
      <c r="E12" s="205"/>
    </row>
    <row r="13" spans="1:5" s="214" customFormat="1" ht="15" customHeight="1">
      <c r="A13" s="225" t="s">
        <v>34</v>
      </c>
      <c r="B13" s="182">
        <v>0</v>
      </c>
      <c r="C13" s="181">
        <v>0</v>
      </c>
      <c r="D13" s="215" t="s">
        <v>98</v>
      </c>
      <c r="E13" s="205"/>
    </row>
    <row r="14" spans="1:5" s="214" customFormat="1" ht="15" customHeight="1">
      <c r="A14" s="225" t="s">
        <v>35</v>
      </c>
      <c r="B14" s="182">
        <v>5.7</v>
      </c>
      <c r="C14" s="181">
        <v>2.8</v>
      </c>
      <c r="D14" s="215" t="s">
        <v>99</v>
      </c>
      <c r="E14" s="205"/>
    </row>
    <row r="15" spans="1:5" s="214" customFormat="1" ht="15" customHeight="1">
      <c r="A15" s="225" t="s">
        <v>36</v>
      </c>
      <c r="B15" s="182">
        <v>0</v>
      </c>
      <c r="C15" s="181">
        <v>0</v>
      </c>
      <c r="D15" s="215" t="s">
        <v>100</v>
      </c>
      <c r="E15" s="205"/>
    </row>
    <row r="16" spans="1:5" s="214" customFormat="1" ht="15" customHeight="1">
      <c r="A16" s="225" t="s">
        <v>9</v>
      </c>
      <c r="B16" s="182">
        <v>280.39999999999998</v>
      </c>
      <c r="C16" s="181">
        <v>275.3</v>
      </c>
      <c r="D16" s="215" t="s">
        <v>10</v>
      </c>
      <c r="E16" s="205"/>
    </row>
    <row r="17" spans="1:5" s="214" customFormat="1" ht="15" customHeight="1">
      <c r="A17" s="225" t="s">
        <v>37</v>
      </c>
      <c r="B17" s="182">
        <v>90.9</v>
      </c>
      <c r="C17" s="181">
        <v>115.7</v>
      </c>
      <c r="D17" s="215" t="s">
        <v>11</v>
      </c>
      <c r="E17" s="205"/>
    </row>
    <row r="18" spans="1:5" s="214" customFormat="1" ht="15" customHeight="1">
      <c r="A18" s="225" t="s">
        <v>38</v>
      </c>
      <c r="B18" s="182">
        <v>2.5</v>
      </c>
      <c r="C18" s="181">
        <v>4.9000000000000004</v>
      </c>
      <c r="D18" s="215" t="s">
        <v>28</v>
      </c>
      <c r="E18" s="205"/>
    </row>
    <row r="19" spans="1:5" s="214" customFormat="1" ht="15" customHeight="1">
      <c r="A19" s="225" t="s">
        <v>39</v>
      </c>
      <c r="B19" s="182">
        <v>67</v>
      </c>
      <c r="C19" s="181">
        <v>64.2</v>
      </c>
      <c r="D19" s="215" t="s">
        <v>101</v>
      </c>
      <c r="E19" s="205"/>
    </row>
    <row r="20" spans="1:5" s="214" customFormat="1" ht="15" customHeight="1">
      <c r="A20" s="212" t="s">
        <v>237</v>
      </c>
      <c r="B20" s="211">
        <v>62</v>
      </c>
      <c r="C20" s="210">
        <v>61.9</v>
      </c>
      <c r="D20" s="209" t="s">
        <v>236</v>
      </c>
      <c r="E20" s="205"/>
    </row>
    <row r="21" spans="1:5" s="214" customFormat="1" ht="15" customHeight="1">
      <c r="A21" s="207" t="s">
        <v>91</v>
      </c>
      <c r="B21" s="177">
        <v>512.70000000000005</v>
      </c>
      <c r="C21" s="177">
        <v>529.19999999999993</v>
      </c>
      <c r="D21" s="206" t="s">
        <v>90</v>
      </c>
      <c r="E21" s="205"/>
    </row>
    <row r="22" spans="1:5" s="173" customFormat="1" ht="26.25" customHeight="1">
      <c r="A22" s="263" t="s">
        <v>235</v>
      </c>
      <c r="B22" s="263"/>
      <c r="C22" s="264" t="s">
        <v>127</v>
      </c>
      <c r="D22" s="264"/>
    </row>
    <row r="23" spans="1:5" s="173" customFormat="1" ht="24.75" customHeight="1">
      <c r="A23" s="265" t="s">
        <v>234</v>
      </c>
      <c r="B23" s="265"/>
      <c r="C23" s="266" t="s">
        <v>233</v>
      </c>
      <c r="D23" s="266"/>
    </row>
  </sheetData>
  <mergeCells count="6">
    <mergeCell ref="A1:D1"/>
    <mergeCell ref="A2:D2"/>
    <mergeCell ref="A22:B22"/>
    <mergeCell ref="C22:D22"/>
    <mergeCell ref="A23:B23"/>
    <mergeCell ref="C23:D23"/>
  </mergeCells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Footer>&amp;C&amp;9 85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="110" zoomScaleNormal="100" zoomScaleSheetLayoutView="110" workbookViewId="0">
      <selection activeCell="G17" sqref="G17"/>
    </sheetView>
  </sheetViews>
  <sheetFormatPr defaultColWidth="9.125" defaultRowHeight="15" customHeight="1"/>
  <cols>
    <col min="1" max="1" width="31.625" style="189" customWidth="1"/>
    <col min="2" max="3" width="10.625" style="189" customWidth="1"/>
    <col min="4" max="4" width="31.625" style="189" customWidth="1"/>
    <col min="5" max="16384" width="9.125" style="201"/>
  </cols>
  <sheetData>
    <row r="1" spans="1:6" ht="19.5" customHeight="1">
      <c r="A1" s="261" t="s">
        <v>243</v>
      </c>
      <c r="B1" s="261"/>
      <c r="C1" s="261"/>
      <c r="D1" s="261"/>
      <c r="E1" s="241"/>
      <c r="F1" s="241"/>
    </row>
    <row r="2" spans="1:6" ht="30" customHeight="1">
      <c r="A2" s="262" t="s">
        <v>242</v>
      </c>
      <c r="B2" s="262"/>
      <c r="C2" s="262"/>
      <c r="D2" s="262"/>
      <c r="E2" s="241"/>
      <c r="F2" s="241"/>
    </row>
    <row r="3" spans="1:6" ht="5.0999999999999996" customHeight="1">
      <c r="A3" s="224"/>
      <c r="B3" s="224"/>
      <c r="C3" s="224"/>
      <c r="D3" s="224"/>
      <c r="E3" s="240"/>
      <c r="F3" s="240"/>
    </row>
    <row r="4" spans="1:6" s="214" customFormat="1" ht="15" customHeight="1">
      <c r="A4" s="223" t="s">
        <v>230</v>
      </c>
      <c r="B4" s="222"/>
      <c r="C4" s="222"/>
      <c r="D4" s="221" t="s">
        <v>229</v>
      </c>
      <c r="E4" s="239"/>
      <c r="F4" s="239"/>
    </row>
    <row r="5" spans="1:6" s="214" customFormat="1" ht="15" customHeight="1">
      <c r="A5" s="238" t="s">
        <v>0</v>
      </c>
      <c r="B5" s="219">
        <v>2016</v>
      </c>
      <c r="C5" s="219">
        <v>2015</v>
      </c>
      <c r="D5" s="218" t="s">
        <v>1</v>
      </c>
    </row>
    <row r="6" spans="1:6" s="214" customFormat="1" ht="15" customHeight="1">
      <c r="A6" s="237" t="s">
        <v>108</v>
      </c>
      <c r="B6" s="236">
        <v>0</v>
      </c>
      <c r="C6" s="235">
        <v>0</v>
      </c>
      <c r="D6" s="234" t="s">
        <v>24</v>
      </c>
    </row>
    <row r="7" spans="1:6" s="214" customFormat="1" ht="25.5" customHeight="1">
      <c r="A7" s="213" t="s">
        <v>109</v>
      </c>
      <c r="B7" s="211">
        <v>1408.6000000000004</v>
      </c>
      <c r="C7" s="210">
        <v>1305.8</v>
      </c>
      <c r="D7" s="234" t="s">
        <v>2</v>
      </c>
      <c r="E7" s="205"/>
    </row>
    <row r="8" spans="1:6" s="214" customFormat="1" ht="15" customHeight="1">
      <c r="A8" s="216" t="s">
        <v>110</v>
      </c>
      <c r="B8" s="182">
        <v>45.9</v>
      </c>
      <c r="C8" s="181">
        <v>49</v>
      </c>
      <c r="D8" s="233" t="s">
        <v>3</v>
      </c>
      <c r="E8" s="205"/>
    </row>
    <row r="9" spans="1:6" s="214" customFormat="1" ht="15" customHeight="1">
      <c r="A9" s="216" t="s">
        <v>4</v>
      </c>
      <c r="B9" s="182">
        <v>1183.3000000000002</v>
      </c>
      <c r="C9" s="181">
        <v>1080</v>
      </c>
      <c r="D9" s="233" t="s">
        <v>25</v>
      </c>
      <c r="E9" s="205"/>
    </row>
    <row r="10" spans="1:6" s="214" customFormat="1" ht="29.25" customHeight="1">
      <c r="A10" s="216" t="s">
        <v>105</v>
      </c>
      <c r="B10" s="182">
        <v>132.4</v>
      </c>
      <c r="C10" s="181">
        <v>135.5</v>
      </c>
      <c r="D10" s="233" t="s">
        <v>87</v>
      </c>
      <c r="E10" s="205"/>
    </row>
    <row r="11" spans="1:6" s="214" customFormat="1" ht="36" customHeight="1">
      <c r="A11" s="216" t="s">
        <v>29</v>
      </c>
      <c r="B11" s="182">
        <v>47</v>
      </c>
      <c r="C11" s="181">
        <v>41.3</v>
      </c>
      <c r="D11" s="233" t="s">
        <v>102</v>
      </c>
      <c r="E11" s="205"/>
    </row>
    <row r="12" spans="1:6" s="214" customFormat="1" ht="15" customHeight="1">
      <c r="A12" s="213" t="s">
        <v>5</v>
      </c>
      <c r="B12" s="211">
        <v>250.3</v>
      </c>
      <c r="C12" s="210">
        <v>163.9</v>
      </c>
      <c r="D12" s="234" t="s">
        <v>6</v>
      </c>
      <c r="E12" s="205"/>
    </row>
    <row r="13" spans="1:6" s="214" customFormat="1" ht="15" customHeight="1">
      <c r="A13" s="213" t="s">
        <v>107</v>
      </c>
      <c r="B13" s="211">
        <v>1946.5</v>
      </c>
      <c r="C13" s="210">
        <v>2094.6999999999998</v>
      </c>
      <c r="D13" s="234" t="s">
        <v>122</v>
      </c>
      <c r="E13" s="205"/>
    </row>
    <row r="14" spans="1:6" s="214" customFormat="1" ht="15" customHeight="1">
      <c r="A14" s="213" t="s">
        <v>112</v>
      </c>
      <c r="B14" s="211">
        <v>94.5</v>
      </c>
      <c r="C14" s="210">
        <v>78.400000000000006</v>
      </c>
      <c r="D14" s="234" t="s">
        <v>26</v>
      </c>
      <c r="E14" s="205"/>
    </row>
    <row r="15" spans="1:6" s="214" customFormat="1" ht="15" customHeight="1">
      <c r="A15" s="213" t="s">
        <v>32</v>
      </c>
      <c r="B15" s="211">
        <v>520.29999999999995</v>
      </c>
      <c r="C15" s="210">
        <v>508</v>
      </c>
      <c r="D15" s="234" t="s">
        <v>27</v>
      </c>
      <c r="E15" s="205"/>
    </row>
    <row r="16" spans="1:6" s="214" customFormat="1" ht="15" customHeight="1">
      <c r="A16" s="213" t="s">
        <v>7</v>
      </c>
      <c r="B16" s="211">
        <v>689.2</v>
      </c>
      <c r="C16" s="210">
        <v>644.60000000000014</v>
      </c>
      <c r="D16" s="234" t="s">
        <v>8</v>
      </c>
      <c r="E16" s="205"/>
    </row>
    <row r="17" spans="1:6" s="214" customFormat="1" ht="15" customHeight="1">
      <c r="A17" s="216" t="s">
        <v>33</v>
      </c>
      <c r="B17" s="182">
        <v>113.6</v>
      </c>
      <c r="C17" s="181">
        <v>124.7</v>
      </c>
      <c r="D17" s="233" t="s">
        <v>97</v>
      </c>
      <c r="E17" s="205"/>
    </row>
    <row r="18" spans="1:6" s="214" customFormat="1" ht="15" customHeight="1">
      <c r="A18" s="216" t="s">
        <v>34</v>
      </c>
      <c r="B18" s="182">
        <v>26.099999999999998</v>
      </c>
      <c r="C18" s="181">
        <v>34.6</v>
      </c>
      <c r="D18" s="233" t="s">
        <v>98</v>
      </c>
      <c r="E18" s="205"/>
    </row>
    <row r="19" spans="1:6" s="214" customFormat="1" ht="27" customHeight="1">
      <c r="A19" s="216" t="s">
        <v>35</v>
      </c>
      <c r="B19" s="182">
        <v>106.8</v>
      </c>
      <c r="C19" s="181">
        <v>117.9</v>
      </c>
      <c r="D19" s="233" t="s">
        <v>99</v>
      </c>
      <c r="E19" s="205"/>
    </row>
    <row r="20" spans="1:6" s="214" customFormat="1" ht="18" customHeight="1">
      <c r="A20" s="216" t="s">
        <v>36</v>
      </c>
      <c r="B20" s="182">
        <v>65.8</v>
      </c>
      <c r="C20" s="181">
        <v>65.5</v>
      </c>
      <c r="D20" s="233" t="s">
        <v>100</v>
      </c>
      <c r="E20" s="205"/>
    </row>
    <row r="21" spans="1:6" s="214" customFormat="1" ht="15" customHeight="1">
      <c r="A21" s="216" t="s">
        <v>9</v>
      </c>
      <c r="B21" s="182">
        <v>198.7</v>
      </c>
      <c r="C21" s="181">
        <v>182.9</v>
      </c>
      <c r="D21" s="233" t="s">
        <v>10</v>
      </c>
      <c r="E21" s="205"/>
    </row>
    <row r="22" spans="1:6" s="214" customFormat="1" ht="15" customHeight="1">
      <c r="A22" s="216" t="s">
        <v>37</v>
      </c>
      <c r="B22" s="182">
        <v>105.7</v>
      </c>
      <c r="C22" s="181">
        <v>47.6</v>
      </c>
      <c r="D22" s="233" t="s">
        <v>11</v>
      </c>
      <c r="E22" s="205"/>
    </row>
    <row r="23" spans="1:6" s="214" customFormat="1" ht="15" customHeight="1">
      <c r="A23" s="216" t="s">
        <v>38</v>
      </c>
      <c r="B23" s="182">
        <v>30</v>
      </c>
      <c r="C23" s="181">
        <v>27.2</v>
      </c>
      <c r="D23" s="233" t="s">
        <v>28</v>
      </c>
      <c r="E23" s="205"/>
    </row>
    <row r="24" spans="1:6" s="214" customFormat="1" ht="15" customHeight="1">
      <c r="A24" s="216" t="s">
        <v>39</v>
      </c>
      <c r="B24" s="182">
        <v>42.5</v>
      </c>
      <c r="C24" s="181">
        <v>44.2</v>
      </c>
      <c r="D24" s="233" t="s">
        <v>101</v>
      </c>
      <c r="E24" s="205"/>
    </row>
    <row r="25" spans="1:6" s="208" customFormat="1" ht="15" customHeight="1">
      <c r="A25" s="212" t="s">
        <v>237</v>
      </c>
      <c r="B25" s="232">
        <v>1176.9000000000001</v>
      </c>
      <c r="C25" s="231">
        <v>1109.4000000000001</v>
      </c>
      <c r="D25" s="209" t="s">
        <v>236</v>
      </c>
      <c r="E25" s="205"/>
      <c r="F25" s="230"/>
    </row>
    <row r="26" spans="1:6" s="174" customFormat="1" ht="15" customHeight="1">
      <c r="A26" s="207" t="s">
        <v>91</v>
      </c>
      <c r="B26" s="229">
        <v>6086.3000000000011</v>
      </c>
      <c r="C26" s="228">
        <v>5904.7999999999993</v>
      </c>
      <c r="D26" s="206" t="s">
        <v>90</v>
      </c>
      <c r="E26" s="205"/>
    </row>
    <row r="27" spans="1:6" s="173" customFormat="1" ht="28.5" customHeight="1">
      <c r="A27" s="263" t="s">
        <v>235</v>
      </c>
      <c r="B27" s="263"/>
      <c r="C27" s="264" t="s">
        <v>127</v>
      </c>
      <c r="D27" s="264"/>
    </row>
    <row r="28" spans="1:6" s="173" customFormat="1" ht="23.25" customHeight="1">
      <c r="A28" s="265" t="s">
        <v>234</v>
      </c>
      <c r="B28" s="265"/>
      <c r="C28" s="266" t="s">
        <v>233</v>
      </c>
      <c r="D28" s="266"/>
    </row>
    <row r="29" spans="1:6" s="227" customFormat="1" ht="15" customHeight="1">
      <c r="A29" s="189"/>
      <c r="B29" s="189"/>
      <c r="C29" s="189"/>
      <c r="D29" s="189"/>
    </row>
  </sheetData>
  <mergeCells count="6">
    <mergeCell ref="A1:D1"/>
    <mergeCell ref="A2:D2"/>
    <mergeCell ref="A27:B27"/>
    <mergeCell ref="C27:D27"/>
    <mergeCell ref="A28:B28"/>
    <mergeCell ref="C28:D28"/>
  </mergeCells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Footer>&amp;C&amp;9 86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F26"/>
  <sheetViews>
    <sheetView view="pageBreakPreview" zoomScaleNormal="100" zoomScaleSheetLayoutView="100" workbookViewId="0">
      <selection activeCell="G17" sqref="G17"/>
    </sheetView>
  </sheetViews>
  <sheetFormatPr defaultColWidth="9.125" defaultRowHeight="15" customHeight="1"/>
  <cols>
    <col min="1" max="1" width="30.625" style="189" customWidth="1"/>
    <col min="2" max="3" width="10.625" style="189" customWidth="1"/>
    <col min="4" max="4" width="31.625" style="189" customWidth="1"/>
    <col min="5" max="16384" width="9.125" style="242"/>
  </cols>
  <sheetData>
    <row r="1" spans="1:6" s="247" customFormat="1" ht="18.75" customHeight="1">
      <c r="A1" s="261" t="s">
        <v>249</v>
      </c>
      <c r="B1" s="261"/>
      <c r="C1" s="261"/>
      <c r="D1" s="261"/>
      <c r="E1" s="248"/>
      <c r="F1" s="248"/>
    </row>
    <row r="2" spans="1:6" s="247" customFormat="1" ht="33" customHeight="1">
      <c r="A2" s="262" t="s">
        <v>248</v>
      </c>
      <c r="B2" s="262"/>
      <c r="C2" s="262"/>
      <c r="D2" s="262"/>
      <c r="E2" s="248"/>
      <c r="F2" s="248"/>
    </row>
    <row r="3" spans="1:6" s="190" customFormat="1" ht="5.0999999999999996" customHeight="1">
      <c r="A3" s="224"/>
      <c r="B3" s="224"/>
      <c r="C3" s="224"/>
      <c r="D3" s="224"/>
      <c r="E3" s="191"/>
      <c r="F3" s="191"/>
    </row>
    <row r="4" spans="1:6" s="214" customFormat="1" ht="15" customHeight="1">
      <c r="A4" s="223" t="s">
        <v>230</v>
      </c>
      <c r="B4" s="222"/>
      <c r="C4" s="222"/>
      <c r="D4" s="221" t="s">
        <v>229</v>
      </c>
      <c r="E4" s="239"/>
      <c r="F4" s="239"/>
    </row>
    <row r="5" spans="1:6" s="214" customFormat="1" ht="15" customHeight="1">
      <c r="A5" s="220" t="s">
        <v>0</v>
      </c>
      <c r="B5" s="219">
        <v>2016</v>
      </c>
      <c r="C5" s="219">
        <v>2015</v>
      </c>
      <c r="D5" s="218" t="s">
        <v>1</v>
      </c>
    </row>
    <row r="6" spans="1:6" s="214" customFormat="1" ht="25.5" customHeight="1">
      <c r="A6" s="213" t="s">
        <v>109</v>
      </c>
      <c r="B6" s="236">
        <v>60.8</v>
      </c>
      <c r="C6" s="235">
        <v>63.5</v>
      </c>
      <c r="D6" s="234" t="s">
        <v>2</v>
      </c>
      <c r="E6" s="205"/>
    </row>
    <row r="7" spans="1:6" s="214" customFormat="1" ht="26.25" customHeight="1">
      <c r="A7" s="216" t="s">
        <v>105</v>
      </c>
      <c r="B7" s="182">
        <v>20.7</v>
      </c>
      <c r="C7" s="181">
        <v>20.7</v>
      </c>
      <c r="D7" s="233" t="s">
        <v>87</v>
      </c>
      <c r="E7" s="205"/>
    </row>
    <row r="8" spans="1:6" s="214" customFormat="1" ht="24.75" customHeight="1">
      <c r="A8" s="216" t="s">
        <v>29</v>
      </c>
      <c r="B8" s="182">
        <v>40.1</v>
      </c>
      <c r="C8" s="181">
        <v>42.8</v>
      </c>
      <c r="D8" s="233" t="s">
        <v>102</v>
      </c>
      <c r="E8" s="205"/>
    </row>
    <row r="9" spans="1:6" s="214" customFormat="1" ht="15" customHeight="1">
      <c r="A9" s="213" t="s">
        <v>7</v>
      </c>
      <c r="B9" s="211">
        <v>748.80000000000007</v>
      </c>
      <c r="C9" s="210">
        <v>695.4</v>
      </c>
      <c r="D9" s="234" t="s">
        <v>8</v>
      </c>
      <c r="E9" s="205"/>
    </row>
    <row r="10" spans="1:6" s="214" customFormat="1" ht="15" customHeight="1">
      <c r="A10" s="216" t="s">
        <v>9</v>
      </c>
      <c r="B10" s="182">
        <v>553.70000000000005</v>
      </c>
      <c r="C10" s="181">
        <v>498.2</v>
      </c>
      <c r="D10" s="233" t="s">
        <v>10</v>
      </c>
      <c r="E10" s="205"/>
    </row>
    <row r="11" spans="1:6" s="214" customFormat="1" ht="15.75" customHeight="1">
      <c r="A11" s="216" t="s">
        <v>37</v>
      </c>
      <c r="B11" s="182">
        <v>195.1</v>
      </c>
      <c r="C11" s="181">
        <v>197.2</v>
      </c>
      <c r="D11" s="233" t="s">
        <v>11</v>
      </c>
      <c r="E11" s="205"/>
    </row>
    <row r="12" spans="1:6" s="214" customFormat="1" ht="15" customHeight="1">
      <c r="A12" s="213" t="s">
        <v>106</v>
      </c>
      <c r="B12" s="211">
        <v>2034.8000000000002</v>
      </c>
      <c r="C12" s="210">
        <v>1940.8</v>
      </c>
      <c r="D12" s="234" t="s">
        <v>13</v>
      </c>
      <c r="E12" s="205"/>
    </row>
    <row r="13" spans="1:6" s="208" customFormat="1" ht="15" customHeight="1">
      <c r="A13" s="212" t="s">
        <v>237</v>
      </c>
      <c r="B13" s="211">
        <v>-67.5</v>
      </c>
      <c r="C13" s="210">
        <v>-66.3</v>
      </c>
      <c r="D13" s="209" t="s">
        <v>236</v>
      </c>
      <c r="E13" s="205"/>
      <c r="F13" s="230"/>
    </row>
    <row r="14" spans="1:6" s="174" customFormat="1" ht="15" customHeight="1">
      <c r="A14" s="207" t="s">
        <v>91</v>
      </c>
      <c r="B14" s="229">
        <v>2776.9</v>
      </c>
      <c r="C14" s="228">
        <v>2633.3999999999996</v>
      </c>
      <c r="D14" s="206" t="s">
        <v>90</v>
      </c>
      <c r="E14" s="205"/>
    </row>
    <row r="15" spans="1:6" s="190" customFormat="1" ht="21.75" customHeight="1">
      <c r="A15" s="194"/>
      <c r="B15" s="194"/>
      <c r="C15" s="193"/>
      <c r="D15" s="192"/>
      <c r="E15" s="191"/>
      <c r="F15" s="191"/>
    </row>
    <row r="16" spans="1:6" s="247" customFormat="1" ht="18.75" customHeight="1">
      <c r="A16" s="261" t="s">
        <v>247</v>
      </c>
      <c r="B16" s="261"/>
      <c r="C16" s="261"/>
      <c r="D16" s="261"/>
      <c r="E16" s="248"/>
      <c r="F16" s="248"/>
    </row>
    <row r="17" spans="1:6" s="247" customFormat="1" ht="33" customHeight="1">
      <c r="A17" s="262" t="s">
        <v>246</v>
      </c>
      <c r="B17" s="262"/>
      <c r="C17" s="262"/>
      <c r="D17" s="262"/>
      <c r="E17" s="248"/>
      <c r="F17" s="248"/>
    </row>
    <row r="18" spans="1:6" s="190" customFormat="1" ht="5.0999999999999996" customHeight="1">
      <c r="A18" s="224"/>
      <c r="B18" s="224"/>
      <c r="C18" s="224"/>
      <c r="D18" s="224"/>
      <c r="E18" s="191"/>
      <c r="F18" s="191"/>
    </row>
    <row r="19" spans="1:6" s="214" customFormat="1" ht="15" customHeight="1">
      <c r="A19" s="223" t="s">
        <v>230</v>
      </c>
      <c r="B19" s="189"/>
      <c r="C19" s="189"/>
      <c r="D19" s="221" t="s">
        <v>229</v>
      </c>
    </row>
    <row r="20" spans="1:6" s="214" customFormat="1" ht="15" customHeight="1">
      <c r="A20" s="220" t="s">
        <v>0</v>
      </c>
      <c r="B20" s="219">
        <v>2016</v>
      </c>
      <c r="C20" s="219">
        <v>2015</v>
      </c>
      <c r="D20" s="218" t="s">
        <v>1</v>
      </c>
    </row>
    <row r="21" spans="1:6" s="208" customFormat="1" ht="15" customHeight="1">
      <c r="A21" s="216" t="s">
        <v>245</v>
      </c>
      <c r="B21" s="246">
        <v>502.2</v>
      </c>
      <c r="C21" s="245">
        <v>416</v>
      </c>
      <c r="D21" s="233" t="s">
        <v>244</v>
      </c>
      <c r="E21" s="205"/>
      <c r="F21" s="230"/>
    </row>
    <row r="22" spans="1:6" s="174" customFormat="1" ht="15" customHeight="1">
      <c r="A22" s="225" t="s">
        <v>237</v>
      </c>
      <c r="B22" s="244">
        <v>109.9</v>
      </c>
      <c r="C22" s="243">
        <v>88.5</v>
      </c>
      <c r="D22" s="215" t="s">
        <v>236</v>
      </c>
      <c r="E22" s="205"/>
    </row>
    <row r="23" spans="1:6" s="174" customFormat="1" ht="15" customHeight="1">
      <c r="A23" s="207" t="s">
        <v>91</v>
      </c>
      <c r="B23" s="229">
        <v>612.1</v>
      </c>
      <c r="C23" s="229">
        <v>504.5</v>
      </c>
      <c r="D23" s="206" t="s">
        <v>90</v>
      </c>
      <c r="E23" s="205"/>
    </row>
    <row r="24" spans="1:6" s="173" customFormat="1" ht="24.75" customHeight="1">
      <c r="A24" s="263" t="s">
        <v>235</v>
      </c>
      <c r="B24" s="263"/>
      <c r="C24" s="264" t="s">
        <v>127</v>
      </c>
      <c r="D24" s="264"/>
    </row>
    <row r="25" spans="1:6" s="173" customFormat="1" ht="30" customHeight="1">
      <c r="A25" s="265" t="s">
        <v>234</v>
      </c>
      <c r="B25" s="265"/>
      <c r="C25" s="266" t="s">
        <v>233</v>
      </c>
      <c r="D25" s="266"/>
    </row>
    <row r="26" spans="1:6" ht="15" customHeight="1">
      <c r="A26" s="194"/>
      <c r="D26" s="192"/>
    </row>
  </sheetData>
  <mergeCells count="8">
    <mergeCell ref="A25:B25"/>
    <mergeCell ref="C25:D25"/>
    <mergeCell ref="A1:D1"/>
    <mergeCell ref="A2:D2"/>
    <mergeCell ref="A16:D16"/>
    <mergeCell ref="A17:D17"/>
    <mergeCell ref="A24:B24"/>
    <mergeCell ref="C24:D24"/>
  </mergeCells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Footer>&amp;C&amp;9 87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38</vt:i4>
      </vt:variant>
    </vt:vector>
  </HeadingPairs>
  <TitlesOfParts>
    <vt:vector size="76" baseType="lpstr">
      <vt:lpstr>Con PLT 10 </vt:lpstr>
      <vt:lpstr>con WB10 </vt:lpstr>
      <vt:lpstr>ConGaza10</vt:lpstr>
      <vt:lpstr>P1 PL</vt:lpstr>
      <vt:lpstr>p1 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  <vt:lpstr>P1 PL (2)</vt:lpstr>
      <vt:lpstr>p1 rwb</vt:lpstr>
      <vt:lpstr>P1 Gaza (2)</vt:lpstr>
      <vt:lpstr>P2 Pl (2)</vt:lpstr>
      <vt:lpstr>P2 wb (2)</vt:lpstr>
      <vt:lpstr>P2 gaza (2)</vt:lpstr>
      <vt:lpstr>B1 PL (2)</vt:lpstr>
      <vt:lpstr>B1 WB (2)</vt:lpstr>
      <vt:lpstr>B1 gaza (2)</vt:lpstr>
      <vt:lpstr>EX PLT  (2)</vt:lpstr>
      <vt:lpstr>EXP WB (2)</vt:lpstr>
      <vt:lpstr>EXP Gaza (2)</vt:lpstr>
      <vt:lpstr>Maj (4)</vt:lpstr>
      <vt:lpstr>Maj (5)</vt:lpstr>
      <vt:lpstr>Maj (6)</vt:lpstr>
      <vt:lpstr>All 14 15 </vt:lpstr>
      <vt:lpstr>HH 16</vt:lpstr>
      <vt:lpstr>NPISH 17</vt:lpstr>
      <vt:lpstr>Non Fin 18</vt:lpstr>
      <vt:lpstr>Gov &amp; Fin 19 20</vt:lpstr>
      <vt:lpstr>'All 14 15 '!Print_Area</vt:lpstr>
      <vt:lpstr>'B1 gaza'!Print_Area</vt:lpstr>
      <vt:lpstr>'B1 gaza (2)'!Print_Area</vt:lpstr>
      <vt:lpstr>'B1 PL'!Print_Area</vt:lpstr>
      <vt:lpstr>'B1 PL (2)'!Print_Area</vt:lpstr>
      <vt:lpstr>'B1 WB'!Print_Area</vt:lpstr>
      <vt:lpstr>'B1 WB (2)'!Print_Area</vt:lpstr>
      <vt:lpstr>'Con PLT 10 '!Print_Area</vt:lpstr>
      <vt:lpstr>'con WB10 '!Print_Area</vt:lpstr>
      <vt:lpstr>ConGaza10!Print_Area</vt:lpstr>
      <vt:lpstr>'EX PLT '!Print_Area</vt:lpstr>
      <vt:lpstr>'EX PLT  (2)'!Print_Area</vt:lpstr>
      <vt:lpstr>'EXP Gaza'!Print_Area</vt:lpstr>
      <vt:lpstr>'EXP Gaza (2)'!Print_Area</vt:lpstr>
      <vt:lpstr>'EXP WB'!Print_Area</vt:lpstr>
      <vt:lpstr>'EXP WB (2)'!Print_Area</vt:lpstr>
      <vt:lpstr>'Gov &amp; Fin 19 20'!Print_Area</vt:lpstr>
      <vt:lpstr>'HH 16'!Print_Area</vt:lpstr>
      <vt:lpstr>Maj!Print_Area</vt:lpstr>
      <vt:lpstr>'Maj (2)'!Print_Area</vt:lpstr>
      <vt:lpstr>'Maj (3)'!Print_Area</vt:lpstr>
      <vt:lpstr>'Maj (4)'!Print_Area</vt:lpstr>
      <vt:lpstr>'Maj (5)'!Print_Area</vt:lpstr>
      <vt:lpstr>'Maj (6)'!Print_Area</vt:lpstr>
      <vt:lpstr>'Non Fin 18'!Print_Area</vt:lpstr>
      <vt:lpstr>'NPISH 17'!Print_Area</vt:lpstr>
      <vt:lpstr>'P1 Gaza'!Print_Area</vt:lpstr>
      <vt:lpstr>'P1 Gaza (2)'!Print_Area</vt:lpstr>
      <vt:lpstr>'P1 PL'!Print_Area</vt:lpstr>
      <vt:lpstr>'P1 PL (2)'!Print_Area</vt:lpstr>
      <vt:lpstr>'p1 rwb'!Print_Area</vt:lpstr>
      <vt:lpstr>'p1 wb'!Print_Area</vt:lpstr>
      <vt:lpstr>'P2 gaza'!Print_Area</vt:lpstr>
      <vt:lpstr>'P2 gaza (2)'!Print_Area</vt:lpstr>
      <vt:lpstr>'P2 Pl'!Print_Area</vt:lpstr>
      <vt:lpstr>'P2 Pl (2)'!Print_Area</vt:lpstr>
      <vt:lpstr>'P2 wb'!Print_Area</vt:lpstr>
      <vt:lpstr>'P2 wb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2017-12-03T12:54:19Z</cp:lastPrinted>
  <dcterms:created xsi:type="dcterms:W3CDTF">2011-08-29T08:20:30Z</dcterms:created>
  <dcterms:modified xsi:type="dcterms:W3CDTF">2017-12-12T12:53:31Z</dcterms:modified>
</cp:coreProperties>
</file>